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Пр к п.1_изм ТПОМС\"/>
    </mc:Choice>
  </mc:AlternateContent>
  <bookViews>
    <workbookView xWindow="480" yWindow="90" windowWidth="27795" windowHeight="10815"/>
  </bookViews>
  <sheets>
    <sheet name="изм в тп 24 (уточненная)" sheetId="12" r:id="rId1"/>
  </sheets>
  <definedNames>
    <definedName name="_xlnm.Print_Area" localSheetId="0">'изм в тп 24 (уточненная)'!$A$1:$BA$47</definedName>
  </definedNames>
  <calcPr calcId="152511"/>
</workbook>
</file>

<file path=xl/calcChain.xml><?xml version="1.0" encoding="utf-8"?>
<calcChain xmlns="http://schemas.openxmlformats.org/spreadsheetml/2006/main">
  <c r="AL26" i="12" l="1"/>
  <c r="AW24" i="12"/>
  <c r="AN22" i="12" l="1"/>
  <c r="AN20" i="12" s="1"/>
  <c r="AJ45" i="12"/>
  <c r="AK45" i="12" s="1"/>
  <c r="AA45" i="12"/>
  <c r="Z45" i="12"/>
  <c r="AB45" i="12" s="1"/>
  <c r="Y45" i="12"/>
  <c r="T45" i="12"/>
  <c r="AR44" i="12"/>
  <c r="AP44" i="12"/>
  <c r="AO44" i="12"/>
  <c r="AJ44" i="12"/>
  <c r="W44" i="12"/>
  <c r="AF44" i="12" s="1"/>
  <c r="V44" i="12"/>
  <c r="X44" i="12" s="1"/>
  <c r="S44" i="12"/>
  <c r="AA44" i="12" s="1"/>
  <c r="P44" i="12"/>
  <c r="N44" i="12"/>
  <c r="M44" i="12"/>
  <c r="K44" i="12"/>
  <c r="R44" i="12" s="1"/>
  <c r="I44" i="12"/>
  <c r="G44" i="12"/>
  <c r="C44" i="12"/>
  <c r="AR43" i="12"/>
  <c r="AP43" i="12"/>
  <c r="AO43" i="12"/>
  <c r="AW43" i="12" s="1"/>
  <c r="AJ43" i="12"/>
  <c r="AQ43" i="12" s="1"/>
  <c r="Y43" i="12"/>
  <c r="W43" i="12"/>
  <c r="AF43" i="12" s="1"/>
  <c r="V43" i="12"/>
  <c r="X43" i="12" s="1"/>
  <c r="S43" i="12"/>
  <c r="AA43" i="12" s="1"/>
  <c r="R43" i="12"/>
  <c r="P43" i="12"/>
  <c r="Q43" i="12" s="1"/>
  <c r="M43" i="12"/>
  <c r="I43" i="12"/>
  <c r="J43" i="12" s="1"/>
  <c r="AL43" i="12" s="1"/>
  <c r="E43" i="12"/>
  <c r="AR42" i="12"/>
  <c r="AP42" i="12"/>
  <c r="AP40" i="12" s="1"/>
  <c r="AO42" i="12"/>
  <c r="AJ42" i="12"/>
  <c r="AC42" i="12"/>
  <c r="Z42" i="12"/>
  <c r="W42" i="12"/>
  <c r="AF42" i="12" s="1"/>
  <c r="V42" i="12"/>
  <c r="X42" i="12" s="1"/>
  <c r="T42" i="12"/>
  <c r="S42" i="12"/>
  <c r="AA42" i="12" s="1"/>
  <c r="AB42" i="12" s="1"/>
  <c r="R42" i="12"/>
  <c r="Q42" i="12"/>
  <c r="P42" i="12"/>
  <c r="M42" i="12"/>
  <c r="Y42" i="12" s="1"/>
  <c r="I42" i="12"/>
  <c r="E42" i="12"/>
  <c r="AQ42" i="12" s="1"/>
  <c r="AR41" i="12"/>
  <c r="AQ41" i="12"/>
  <c r="AP41" i="12"/>
  <c r="AO41" i="12"/>
  <c r="AO40" i="12" s="1"/>
  <c r="AJ41" i="12"/>
  <c r="AA41" i="12"/>
  <c r="W41" i="12"/>
  <c r="W40" i="12" s="1"/>
  <c r="V41" i="12"/>
  <c r="T41" i="12"/>
  <c r="S41" i="12"/>
  <c r="R41" i="12"/>
  <c r="Z41" i="12" s="1"/>
  <c r="AB41" i="12" s="1"/>
  <c r="AC41" i="12" s="1"/>
  <c r="P41" i="12"/>
  <c r="Q41" i="12" s="1"/>
  <c r="M41" i="12"/>
  <c r="Y41" i="12" s="1"/>
  <c r="I41" i="12"/>
  <c r="E41" i="12"/>
  <c r="AT40" i="12"/>
  <c r="AR40" i="12"/>
  <c r="AM40" i="12"/>
  <c r="AJ40" i="12"/>
  <c r="AI40" i="12"/>
  <c r="AH40" i="12"/>
  <c r="U40" i="12"/>
  <c r="S40" i="12"/>
  <c r="AA40" i="12" s="1"/>
  <c r="P40" i="12"/>
  <c r="O40" i="12"/>
  <c r="N40" i="12"/>
  <c r="L40" i="12"/>
  <c r="K40" i="12"/>
  <c r="H40" i="12"/>
  <c r="G40" i="12"/>
  <c r="D40" i="12"/>
  <c r="C40" i="12"/>
  <c r="AR39" i="12"/>
  <c r="AQ39" i="12"/>
  <c r="AP39" i="12"/>
  <c r="AP36" i="12" s="1"/>
  <c r="AO39" i="12"/>
  <c r="AW39" i="12" s="1"/>
  <c r="AL39" i="12"/>
  <c r="AS39" i="12" s="1"/>
  <c r="AJ39" i="12"/>
  <c r="AF39" i="12"/>
  <c r="AD39" i="12"/>
  <c r="AE39" i="12" s="1"/>
  <c r="AG39" i="12" s="1"/>
  <c r="AA39" i="12"/>
  <c r="AB39" i="12" s="1"/>
  <c r="AC39" i="12" s="1"/>
  <c r="Z39" i="12"/>
  <c r="V39" i="12"/>
  <c r="X39" i="12" s="1"/>
  <c r="T39" i="12"/>
  <c r="P39" i="12"/>
  <c r="O39" i="12"/>
  <c r="M39" i="12"/>
  <c r="Y39" i="12" s="1"/>
  <c r="L39" i="12"/>
  <c r="I39" i="12"/>
  <c r="E39" i="12"/>
  <c r="AR38" i="12"/>
  <c r="AR36" i="12" s="1"/>
  <c r="AP38" i="12"/>
  <c r="AO38" i="12"/>
  <c r="AN38" i="12"/>
  <c r="AL38" i="12"/>
  <c r="AS38" i="12" s="1"/>
  <c r="AU38" i="12" s="1"/>
  <c r="AJ38" i="12"/>
  <c r="AQ38" i="12" s="1"/>
  <c r="AQ36" i="12" s="1"/>
  <c r="AD38" i="12"/>
  <c r="AE38" i="12" s="1"/>
  <c r="AB38" i="12"/>
  <c r="AA38" i="12"/>
  <c r="Z38" i="12"/>
  <c r="V38" i="12"/>
  <c r="X38" i="12" s="1"/>
  <c r="T38" i="12"/>
  <c r="P38" i="12"/>
  <c r="O38" i="12"/>
  <c r="AF38" i="12" s="1"/>
  <c r="L38" i="12"/>
  <c r="M38" i="12" s="1"/>
  <c r="Y38" i="12" s="1"/>
  <c r="AC38" i="12" s="1"/>
  <c r="I38" i="12"/>
  <c r="E38" i="12"/>
  <c r="AW37" i="12"/>
  <c r="AR37" i="12"/>
  <c r="AQ37" i="12"/>
  <c r="AP37" i="12"/>
  <c r="AO37" i="12"/>
  <c r="AN37" i="12"/>
  <c r="AL37" i="12"/>
  <c r="AS37" i="12" s="1"/>
  <c r="AJ37" i="12"/>
  <c r="AD37" i="12"/>
  <c r="AE37" i="12" s="1"/>
  <c r="AB37" i="12"/>
  <c r="AC37" i="12" s="1"/>
  <c r="AA37" i="12"/>
  <c r="AA36" i="12" s="1"/>
  <c r="Z37" i="12"/>
  <c r="V37" i="12"/>
  <c r="X37" i="12" s="1"/>
  <c r="T37" i="12"/>
  <c r="O37" i="12"/>
  <c r="M37" i="12"/>
  <c r="Y37" i="12" s="1"/>
  <c r="L37" i="12"/>
  <c r="I37" i="12"/>
  <c r="E37" i="12"/>
  <c r="AT36" i="12"/>
  <c r="AM36" i="12"/>
  <c r="AK36" i="12"/>
  <c r="AI36" i="12"/>
  <c r="AH36" i="12"/>
  <c r="AJ36" i="12" s="1"/>
  <c r="AF36" i="12"/>
  <c r="Z36" i="12"/>
  <c r="AB36" i="12" s="1"/>
  <c r="W36" i="12"/>
  <c r="U36" i="12"/>
  <c r="S36" i="12"/>
  <c r="R36" i="12"/>
  <c r="T36" i="12" s="1"/>
  <c r="O36" i="12"/>
  <c r="N36" i="12"/>
  <c r="L36" i="12"/>
  <c r="K36" i="12"/>
  <c r="G36" i="12"/>
  <c r="I36" i="12" s="1"/>
  <c r="F36" i="12"/>
  <c r="E36" i="12"/>
  <c r="D36" i="12"/>
  <c r="C36" i="12"/>
  <c r="AW35" i="12"/>
  <c r="AP35" i="12"/>
  <c r="AO35" i="12"/>
  <c r="AJ35" i="12"/>
  <c r="AQ35" i="12" s="1"/>
  <c r="AA35" i="12"/>
  <c r="Z35" i="12"/>
  <c r="AB35" i="12" s="1"/>
  <c r="M35" i="12"/>
  <c r="Y35" i="12" s="1"/>
  <c r="H35" i="12"/>
  <c r="AT34" i="12"/>
  <c r="AS34" i="12"/>
  <c r="AQ34" i="12"/>
  <c r="AP34" i="12"/>
  <c r="AO34" i="12"/>
  <c r="AW34" i="12" s="1"/>
  <c r="AL34" i="12"/>
  <c r="AN34" i="12" s="1"/>
  <c r="AJ34" i="12"/>
  <c r="AF34" i="12"/>
  <c r="Z34" i="12"/>
  <c r="W34" i="12"/>
  <c r="R34" i="12"/>
  <c r="O34" i="12"/>
  <c r="N34" i="12"/>
  <c r="P34" i="12" s="1"/>
  <c r="M34" i="12"/>
  <c r="Y34" i="12" s="1"/>
  <c r="L34" i="12"/>
  <c r="S34" i="12" s="1"/>
  <c r="I34" i="12"/>
  <c r="AT33" i="12"/>
  <c r="AP33" i="12"/>
  <c r="AO33" i="12"/>
  <c r="AJ33" i="12"/>
  <c r="AQ33" i="12" s="1"/>
  <c r="V33" i="12"/>
  <c r="AE33" i="12" s="1"/>
  <c r="R33" i="12"/>
  <c r="T33" i="12" s="1"/>
  <c r="O33" i="12"/>
  <c r="P33" i="12" s="1"/>
  <c r="M33" i="12"/>
  <c r="Y33" i="12" s="1"/>
  <c r="L33" i="12"/>
  <c r="S33" i="12" s="1"/>
  <c r="AA33" i="12" s="1"/>
  <c r="I33" i="12"/>
  <c r="J33" i="12" s="1"/>
  <c r="E33" i="12"/>
  <c r="AT32" i="12"/>
  <c r="AP32" i="12"/>
  <c r="AO32" i="12"/>
  <c r="AJ32" i="12"/>
  <c r="AA32" i="12"/>
  <c r="Z32" i="12"/>
  <c r="AB32" i="12" s="1"/>
  <c r="AC32" i="12" s="1"/>
  <c r="W32" i="12"/>
  <c r="AF32" i="12" s="1"/>
  <c r="V32" i="12"/>
  <c r="AE32" i="12" s="1"/>
  <c r="AG32" i="12" s="1"/>
  <c r="S32" i="12"/>
  <c r="R32" i="12"/>
  <c r="T32" i="12" s="1"/>
  <c r="P32" i="12"/>
  <c r="M32" i="12"/>
  <c r="Y32" i="12" s="1"/>
  <c r="I32" i="12"/>
  <c r="J32" i="12" s="1"/>
  <c r="AW32" i="12" s="1"/>
  <c r="E32" i="12"/>
  <c r="AQ32" i="12" s="1"/>
  <c r="AT31" i="12"/>
  <c r="AP31" i="12"/>
  <c r="W31" i="12"/>
  <c r="V31" i="12"/>
  <c r="X31" i="12" s="1"/>
  <c r="R31" i="12"/>
  <c r="Z31" i="12" s="1"/>
  <c r="AH31" i="12" s="1"/>
  <c r="P31" i="12"/>
  <c r="Q31" i="12" s="1"/>
  <c r="N31" i="12"/>
  <c r="M31" i="12"/>
  <c r="Y31" i="12" s="1"/>
  <c r="G31" i="12"/>
  <c r="E31" i="12"/>
  <c r="AT30" i="12"/>
  <c r="AP30" i="12"/>
  <c r="Z30" i="12"/>
  <c r="AH30" i="12" s="1"/>
  <c r="W30" i="12"/>
  <c r="R30" i="12"/>
  <c r="N30" i="12"/>
  <c r="M30" i="12"/>
  <c r="Y30" i="12" s="1"/>
  <c r="G30" i="12"/>
  <c r="I30" i="12" s="1"/>
  <c r="E30" i="12"/>
  <c r="AT29" i="12"/>
  <c r="AP29" i="12"/>
  <c r="AL29" i="12"/>
  <c r="AN29" i="12" s="1"/>
  <c r="W29" i="12"/>
  <c r="V29" i="12"/>
  <c r="X29" i="12" s="1"/>
  <c r="R29" i="12"/>
  <c r="Z29" i="12" s="1"/>
  <c r="AH29" i="12" s="1"/>
  <c r="P29" i="12"/>
  <c r="Q29" i="12" s="1"/>
  <c r="N29" i="12"/>
  <c r="M29" i="12"/>
  <c r="Y29" i="12" s="1"/>
  <c r="G29" i="12"/>
  <c r="E29" i="12"/>
  <c r="AT28" i="12"/>
  <c r="AP28" i="12"/>
  <c r="Z28" i="12"/>
  <c r="AH28" i="12" s="1"/>
  <c r="W28" i="12"/>
  <c r="R28" i="12"/>
  <c r="N28" i="12"/>
  <c r="M28" i="12"/>
  <c r="Y28" i="12" s="1"/>
  <c r="G28" i="12"/>
  <c r="I28" i="12" s="1"/>
  <c r="E28" i="12"/>
  <c r="AT27" i="12"/>
  <c r="AP27" i="12"/>
  <c r="W27" i="12"/>
  <c r="V27" i="12"/>
  <c r="X27" i="12" s="1"/>
  <c r="R27" i="12"/>
  <c r="Z27" i="12" s="1"/>
  <c r="AH27" i="12" s="1"/>
  <c r="AL27" i="12" s="1"/>
  <c r="AN27" i="12" s="1"/>
  <c r="P27" i="12"/>
  <c r="Q27" i="12" s="1"/>
  <c r="N27" i="12"/>
  <c r="M27" i="12"/>
  <c r="Y27" i="12" s="1"/>
  <c r="G27" i="12"/>
  <c r="E27" i="12"/>
  <c r="AT26" i="12"/>
  <c r="AP26" i="12"/>
  <c r="Z26" i="12"/>
  <c r="AH26" i="12" s="1"/>
  <c r="W26" i="12"/>
  <c r="R26" i="12"/>
  <c r="N26" i="12"/>
  <c r="M26" i="12"/>
  <c r="Y26" i="12" s="1"/>
  <c r="I26" i="12"/>
  <c r="E26" i="12"/>
  <c r="AT25" i="12"/>
  <c r="AP25" i="12"/>
  <c r="W25" i="12"/>
  <c r="V25" i="12"/>
  <c r="X25" i="12" s="1"/>
  <c r="R25" i="12"/>
  <c r="Z25" i="12" s="1"/>
  <c r="AH25" i="12" s="1"/>
  <c r="N25" i="12"/>
  <c r="P25" i="12" s="1"/>
  <c r="Q25" i="12" s="1"/>
  <c r="M25" i="12"/>
  <c r="Y25" i="12" s="1"/>
  <c r="I25" i="12"/>
  <c r="G25" i="12"/>
  <c r="E25" i="12"/>
  <c r="AT24" i="12"/>
  <c r="AP24" i="12"/>
  <c r="Z24" i="12"/>
  <c r="AH24" i="12" s="1"/>
  <c r="Y24" i="12"/>
  <c r="W24" i="12"/>
  <c r="R24" i="12"/>
  <c r="N24" i="12"/>
  <c r="V24" i="12" s="1"/>
  <c r="M24" i="12"/>
  <c r="I24" i="12"/>
  <c r="G24" i="12"/>
  <c r="E24" i="12"/>
  <c r="Z23" i="12"/>
  <c r="Y23" i="12"/>
  <c r="W23" i="12"/>
  <c r="V23" i="12"/>
  <c r="X23" i="12" s="1"/>
  <c r="S23" i="12"/>
  <c r="R23" i="12"/>
  <c r="T23" i="12" s="1"/>
  <c r="Q23" i="12"/>
  <c r="P23" i="12"/>
  <c r="M23" i="12"/>
  <c r="H23" i="12"/>
  <c r="AF23" i="12" s="1"/>
  <c r="G23" i="12"/>
  <c r="AE23" i="12" s="1"/>
  <c r="D23" i="12"/>
  <c r="C23" i="12"/>
  <c r="BA22" i="12"/>
  <c r="AT22" i="12"/>
  <c r="AT20" i="12" s="1"/>
  <c r="AP22" i="12"/>
  <c r="AJ22" i="12"/>
  <c r="AJ20" i="12" s="1"/>
  <c r="AA22" i="12"/>
  <c r="Y22" i="12"/>
  <c r="W22" i="12"/>
  <c r="AF22" i="12" s="1"/>
  <c r="S22" i="12"/>
  <c r="R22" i="12"/>
  <c r="T22" i="12" s="1"/>
  <c r="N22" i="12"/>
  <c r="M22" i="12"/>
  <c r="K22" i="12"/>
  <c r="E22" i="12"/>
  <c r="C22" i="12"/>
  <c r="AO22" i="12" s="1"/>
  <c r="AW22" i="12" s="1"/>
  <c r="AT21" i="12"/>
  <c r="AP21" i="12"/>
  <c r="AP20" i="12" s="1"/>
  <c r="AO21" i="12"/>
  <c r="AN21" i="12"/>
  <c r="AL21" i="12"/>
  <c r="AJ21" i="12"/>
  <c r="W21" i="12"/>
  <c r="AF21" i="12" s="1"/>
  <c r="S21" i="12"/>
  <c r="AA21" i="12" s="1"/>
  <c r="R21" i="12"/>
  <c r="Z21" i="12" s="1"/>
  <c r="AB21" i="12" s="1"/>
  <c r="AC21" i="12" s="1"/>
  <c r="O21" i="12"/>
  <c r="N21" i="12"/>
  <c r="P21" i="12" s="1"/>
  <c r="Q21" i="12" s="1"/>
  <c r="L21" i="12"/>
  <c r="M21" i="12" s="1"/>
  <c r="Y21" i="12" s="1"/>
  <c r="I21" i="12"/>
  <c r="G21" i="12"/>
  <c r="G22" i="12" s="1"/>
  <c r="E21" i="12"/>
  <c r="AQ21" i="12" s="1"/>
  <c r="AH20" i="12"/>
  <c r="Z20" i="12"/>
  <c r="AB20" i="12" s="1"/>
  <c r="AC20" i="12" s="1"/>
  <c r="X20" i="12"/>
  <c r="W20" i="12"/>
  <c r="AF20" i="12" s="1"/>
  <c r="V20" i="12"/>
  <c r="AE20" i="12" s="1"/>
  <c r="AG20" i="12" s="1"/>
  <c r="S20" i="12"/>
  <c r="AA20" i="12" s="1"/>
  <c r="R20" i="12"/>
  <c r="P20" i="12"/>
  <c r="Q20" i="12" s="1"/>
  <c r="M20" i="12"/>
  <c r="Y20" i="12" s="1"/>
  <c r="J20" i="12"/>
  <c r="I20" i="12"/>
  <c r="E20" i="12"/>
  <c r="AT19" i="12"/>
  <c r="AP19" i="12"/>
  <c r="AO19" i="12"/>
  <c r="AJ19" i="12"/>
  <c r="AA19" i="12"/>
  <c r="X19" i="12"/>
  <c r="W19" i="12"/>
  <c r="AF19" i="12" s="1"/>
  <c r="V19" i="12"/>
  <c r="S19" i="12"/>
  <c r="R19" i="12"/>
  <c r="T19" i="12" s="1"/>
  <c r="P19" i="12"/>
  <c r="M19" i="12"/>
  <c r="Q19" i="12" s="1"/>
  <c r="G19" i="12"/>
  <c r="E19" i="12"/>
  <c r="AQ19" i="12" s="1"/>
  <c r="AW18" i="12"/>
  <c r="AT18" i="12"/>
  <c r="AP18" i="12"/>
  <c r="AO18" i="12"/>
  <c r="AJ18" i="12"/>
  <c r="AF18" i="12"/>
  <c r="AA18" i="12"/>
  <c r="W18" i="12"/>
  <c r="S18" i="12"/>
  <c r="R18" i="12"/>
  <c r="Z18" i="12" s="1"/>
  <c r="AB18" i="12" s="1"/>
  <c r="O18" i="12"/>
  <c r="N18" i="12"/>
  <c r="L18" i="12"/>
  <c r="K18" i="12"/>
  <c r="I18" i="12"/>
  <c r="E18" i="12"/>
  <c r="AQ18" i="12" s="1"/>
  <c r="AW17" i="12"/>
  <c r="AT17" i="12"/>
  <c r="AP17" i="12"/>
  <c r="AO17" i="12"/>
  <c r="AJ17" i="12"/>
  <c r="AQ17" i="12" s="1"/>
  <c r="AF17" i="12"/>
  <c r="AA17" i="12"/>
  <c r="W17" i="12"/>
  <c r="T17" i="12"/>
  <c r="S17" i="12"/>
  <c r="R17" i="12"/>
  <c r="Z17" i="12" s="1"/>
  <c r="AB17" i="12" s="1"/>
  <c r="AC17" i="12" s="1"/>
  <c r="N17" i="12"/>
  <c r="P17" i="12" s="1"/>
  <c r="Q17" i="12" s="1"/>
  <c r="M17" i="12"/>
  <c r="Y17" i="12" s="1"/>
  <c r="I17" i="12"/>
  <c r="G17" i="12"/>
  <c r="E17" i="12"/>
  <c r="AT16" i="12"/>
  <c r="AP16" i="12"/>
  <c r="AO16" i="12"/>
  <c r="AO15" i="12" s="1"/>
  <c r="AH16" i="12"/>
  <c r="AJ16" i="12" s="1"/>
  <c r="AJ15" i="12" s="1"/>
  <c r="V16" i="12"/>
  <c r="V15" i="12" s="1"/>
  <c r="S16" i="12"/>
  <c r="AA16" i="12" s="1"/>
  <c r="AA15" i="12" s="1"/>
  <c r="R16" i="12"/>
  <c r="Z16" i="12" s="1"/>
  <c r="O16" i="12"/>
  <c r="W16" i="12" s="1"/>
  <c r="AF16" i="12" s="1"/>
  <c r="AF15" i="12" s="1"/>
  <c r="L16" i="12"/>
  <c r="M16" i="12" s="1"/>
  <c r="M15" i="12" s="1"/>
  <c r="Y15" i="12" s="1"/>
  <c r="G16" i="12"/>
  <c r="E16" i="12"/>
  <c r="AT15" i="12"/>
  <c r="AP15" i="12"/>
  <c r="AM15" i="12"/>
  <c r="AI15" i="12"/>
  <c r="AH15" i="12"/>
  <c r="O15" i="12"/>
  <c r="N15" i="12"/>
  <c r="K15" i="12"/>
  <c r="H15" i="12"/>
  <c r="E15" i="12"/>
  <c r="D15" i="12"/>
  <c r="C15" i="12"/>
  <c r="AW14" i="12"/>
  <c r="AT14" i="12"/>
  <c r="AP14" i="12"/>
  <c r="AO14" i="12"/>
  <c r="AN14" i="12"/>
  <c r="AL14" i="12"/>
  <c r="AS14" i="12" s="1"/>
  <c r="AJ14" i="12"/>
  <c r="AA14" i="12"/>
  <c r="W14" i="12"/>
  <c r="AF14" i="12" s="1"/>
  <c r="S14" i="12"/>
  <c r="R14" i="12"/>
  <c r="T14" i="12" s="1"/>
  <c r="N14" i="12"/>
  <c r="V14" i="12" s="1"/>
  <c r="M14" i="12"/>
  <c r="M12" i="12" s="1"/>
  <c r="Y12" i="12" s="1"/>
  <c r="I14" i="12"/>
  <c r="E14" i="12"/>
  <c r="AQ14" i="12" s="1"/>
  <c r="AW13" i="12"/>
  <c r="AT13" i="12"/>
  <c r="AT12" i="12" s="1"/>
  <c r="AP13" i="12"/>
  <c r="AO13" i="12"/>
  <c r="AO12" i="12" s="1"/>
  <c r="AW12" i="12" s="1"/>
  <c r="AN13" i="12"/>
  <c r="AL13" i="12"/>
  <c r="AS13" i="12" s="1"/>
  <c r="AJ13" i="12"/>
  <c r="AJ12" i="12" s="1"/>
  <c r="AA13" i="12"/>
  <c r="AA12" i="12" s="1"/>
  <c r="Y13" i="12"/>
  <c r="S13" i="12"/>
  <c r="S12" i="12" s="1"/>
  <c r="R13" i="12"/>
  <c r="R12" i="12" s="1"/>
  <c r="O13" i="12"/>
  <c r="W13" i="12" s="1"/>
  <c r="N13" i="12"/>
  <c r="V13" i="12" s="1"/>
  <c r="M13" i="12"/>
  <c r="L13" i="12"/>
  <c r="I13" i="12"/>
  <c r="I12" i="12" s="1"/>
  <c r="E13" i="12"/>
  <c r="AQ13" i="12" s="1"/>
  <c r="AP12" i="12"/>
  <c r="AN12" i="12"/>
  <c r="AM12" i="12"/>
  <c r="AI12" i="12"/>
  <c r="AH12" i="12"/>
  <c r="L12" i="12"/>
  <c r="K12" i="12"/>
  <c r="H12" i="12"/>
  <c r="G12" i="12"/>
  <c r="E12" i="12"/>
  <c r="D12" i="12"/>
  <c r="C12" i="12"/>
  <c r="AT11" i="12"/>
  <c r="AS11" i="12"/>
  <c r="AU11" i="12" s="1"/>
  <c r="AP11" i="12"/>
  <c r="AP8" i="12" s="1"/>
  <c r="AO11" i="12"/>
  <c r="AW11" i="12" s="1"/>
  <c r="AX11" i="12" s="1"/>
  <c r="AN11" i="12"/>
  <c r="AL11" i="12"/>
  <c r="AJ11" i="12"/>
  <c r="W11" i="12"/>
  <c r="AF11" i="12" s="1"/>
  <c r="S11" i="12"/>
  <c r="AA11" i="12" s="1"/>
  <c r="R11" i="12"/>
  <c r="Z11" i="12" s="1"/>
  <c r="O11" i="12"/>
  <c r="N11" i="12"/>
  <c r="P11" i="12" s="1"/>
  <c r="M11" i="12"/>
  <c r="Y11" i="12" s="1"/>
  <c r="L11" i="12"/>
  <c r="I11" i="12"/>
  <c r="I6" i="12" s="1"/>
  <c r="E11" i="12"/>
  <c r="E6" i="12" s="1"/>
  <c r="AW10" i="12"/>
  <c r="AT10" i="12"/>
  <c r="AS10" i="12"/>
  <c r="AX10" i="12" s="1"/>
  <c r="AQ10" i="12"/>
  <c r="AP10" i="12"/>
  <c r="AO10" i="12"/>
  <c r="AL10" i="12"/>
  <c r="AN10" i="12" s="1"/>
  <c r="AJ10" i="12"/>
  <c r="Z10" i="12"/>
  <c r="W10" i="12"/>
  <c r="W8" i="12" s="1"/>
  <c r="V10" i="12"/>
  <c r="X10" i="12" s="1"/>
  <c r="R10" i="12"/>
  <c r="O10" i="12"/>
  <c r="O8" i="12" s="1"/>
  <c r="N10" i="12"/>
  <c r="L10" i="12"/>
  <c r="M10" i="12" s="1"/>
  <c r="Y10" i="12" s="1"/>
  <c r="I10" i="12"/>
  <c r="E10" i="12"/>
  <c r="AW9" i="12"/>
  <c r="AT9" i="12"/>
  <c r="AT6" i="12" s="1"/>
  <c r="AP9" i="12"/>
  <c r="AO9" i="12"/>
  <c r="AN9" i="12"/>
  <c r="AL9" i="12"/>
  <c r="AS9" i="12" s="1"/>
  <c r="AJ9" i="12"/>
  <c r="AJ6" i="12" s="1"/>
  <c r="AA9" i="12"/>
  <c r="W9" i="12"/>
  <c r="AF9" i="12" s="1"/>
  <c r="S9" i="12"/>
  <c r="R9" i="12"/>
  <c r="T9" i="12" s="1"/>
  <c r="N9" i="12"/>
  <c r="V9" i="12" s="1"/>
  <c r="M9" i="12"/>
  <c r="Y9" i="12" s="1"/>
  <c r="I9" i="12"/>
  <c r="E9" i="12"/>
  <c r="AQ9" i="12" s="1"/>
  <c r="AM8" i="12"/>
  <c r="AL8" i="12"/>
  <c r="AN8" i="12" s="1"/>
  <c r="AJ8" i="12"/>
  <c r="AI8" i="12"/>
  <c r="AH8" i="12"/>
  <c r="R8" i="12"/>
  <c r="K8" i="12"/>
  <c r="I8" i="12"/>
  <c r="J8" i="12" s="1"/>
  <c r="H8" i="12"/>
  <c r="G8" i="12"/>
  <c r="D8" i="12"/>
  <c r="C8" i="12"/>
  <c r="E8" i="12" s="1"/>
  <c r="AW7" i="12"/>
  <c r="AX7" i="12" s="1"/>
  <c r="AT7" i="12"/>
  <c r="AS7" i="12"/>
  <c r="AU7" i="12" s="1"/>
  <c r="AP7" i="12"/>
  <c r="AO7" i="12"/>
  <c r="AO6" i="12" s="1"/>
  <c r="AW6" i="12" s="1"/>
  <c r="AN7" i="12"/>
  <c r="AN6" i="12" s="1"/>
  <c r="AL7" i="12"/>
  <c r="AJ7" i="12"/>
  <c r="AA7" i="12"/>
  <c r="W7" i="12"/>
  <c r="W6" i="12" s="1"/>
  <c r="V7" i="12"/>
  <c r="AE7" i="12" s="1"/>
  <c r="S7" i="12"/>
  <c r="R7" i="12"/>
  <c r="Z7" i="12" s="1"/>
  <c r="O7" i="12"/>
  <c r="N7" i="12"/>
  <c r="P7" i="12" s="1"/>
  <c r="L7" i="12"/>
  <c r="L6" i="12" s="1"/>
  <c r="I7" i="12"/>
  <c r="E7" i="12"/>
  <c r="AQ7" i="12" s="1"/>
  <c r="AP6" i="12"/>
  <c r="AM6" i="12"/>
  <c r="AL6" i="12"/>
  <c r="AI6" i="12"/>
  <c r="AH6" i="12"/>
  <c r="O6" i="12"/>
  <c r="N6" i="12"/>
  <c r="K6" i="12"/>
  <c r="H6" i="12"/>
  <c r="G6" i="12"/>
  <c r="G35" i="12" s="1"/>
  <c r="D6" i="12"/>
  <c r="C6" i="12"/>
  <c r="AV4" i="12"/>
  <c r="N2" i="12"/>
  <c r="AQ22" i="12" l="1"/>
  <c r="AL20" i="12"/>
  <c r="AB11" i="12"/>
  <c r="AC11" i="12" s="1"/>
  <c r="AV11" i="12"/>
  <c r="AX14" i="12"/>
  <c r="AU14" i="12"/>
  <c r="AB7" i="12"/>
  <c r="AS12" i="12"/>
  <c r="AX12" i="12" s="1"/>
  <c r="AX13" i="12"/>
  <c r="AU13" i="12"/>
  <c r="AE13" i="12"/>
  <c r="X13" i="12"/>
  <c r="X12" i="12" s="1"/>
  <c r="V12" i="12"/>
  <c r="AE14" i="12"/>
  <c r="AG14" i="12" s="1"/>
  <c r="X14" i="12"/>
  <c r="AV7" i="12"/>
  <c r="AY7" i="12"/>
  <c r="AS8" i="12"/>
  <c r="AU9" i="12"/>
  <c r="AX9" i="12"/>
  <c r="AF13" i="12"/>
  <c r="AF12" i="12" s="1"/>
  <c r="W12" i="12"/>
  <c r="W35" i="12" s="1"/>
  <c r="AC18" i="12"/>
  <c r="AE9" i="12"/>
  <c r="X9" i="12"/>
  <c r="AQ12" i="12"/>
  <c r="AB16" i="12"/>
  <c r="AT8" i="12"/>
  <c r="AE10" i="12"/>
  <c r="AQ16" i="12"/>
  <c r="AQ15" i="12" s="1"/>
  <c r="T11" i="12"/>
  <c r="Y14" i="12"/>
  <c r="AL24" i="12"/>
  <c r="AJ24" i="12"/>
  <c r="AQ24" i="12" s="1"/>
  <c r="AO24" i="12"/>
  <c r="AH23" i="12"/>
  <c r="AJ23" i="12" s="1"/>
  <c r="AA34" i="12"/>
  <c r="T34" i="12"/>
  <c r="AY38" i="12"/>
  <c r="AV38" i="12"/>
  <c r="Y44" i="12"/>
  <c r="M40" i="12"/>
  <c r="Y40" i="12" s="1"/>
  <c r="R40" i="12"/>
  <c r="T44" i="12"/>
  <c r="AF10" i="12"/>
  <c r="AF8" i="12" s="1"/>
  <c r="AS6" i="12"/>
  <c r="T7" i="12"/>
  <c r="P9" i="12"/>
  <c r="P6" i="12" s="1"/>
  <c r="Z9" i="12"/>
  <c r="V11" i="12"/>
  <c r="AQ11" i="12"/>
  <c r="AQ6" i="12" s="1"/>
  <c r="P13" i="12"/>
  <c r="Z13" i="12"/>
  <c r="P14" i="12"/>
  <c r="Z14" i="12"/>
  <c r="AB14" i="12" s="1"/>
  <c r="AC14" i="12" s="1"/>
  <c r="I16" i="12"/>
  <c r="T16" i="12"/>
  <c r="T15" i="12" s="1"/>
  <c r="AE16" i="12"/>
  <c r="V17" i="12"/>
  <c r="Y19" i="12"/>
  <c r="AO23" i="12"/>
  <c r="AO25" i="12"/>
  <c r="AW25" i="12" s="1"/>
  <c r="AL25" i="12"/>
  <c r="AN25" i="12" s="1"/>
  <c r="V28" i="12"/>
  <c r="P28" i="12"/>
  <c r="Q28" i="12" s="1"/>
  <c r="AS29" i="12"/>
  <c r="Z40" i="12"/>
  <c r="AB40" i="12" s="1"/>
  <c r="AC40" i="12" s="1"/>
  <c r="Q40" i="12"/>
  <c r="T43" i="12"/>
  <c r="P18" i="12"/>
  <c r="Q18" i="12" s="1"/>
  <c r="V18" i="12"/>
  <c r="AU10" i="12"/>
  <c r="AU6" i="12" s="1"/>
  <c r="N12" i="12"/>
  <c r="N35" i="12" s="1"/>
  <c r="N45" i="12" s="1"/>
  <c r="AE45" i="12" s="1"/>
  <c r="AG45" i="12" s="1"/>
  <c r="R15" i="12"/>
  <c r="Z19" i="12"/>
  <c r="AB19" i="12" s="1"/>
  <c r="AC19" i="12" s="1"/>
  <c r="AO20" i="12"/>
  <c r="AW20" i="12" s="1"/>
  <c r="AW21" i="12"/>
  <c r="AP23" i="12"/>
  <c r="AA23" i="12"/>
  <c r="E23" i="12"/>
  <c r="AQ23" i="12" s="1"/>
  <c r="AL30" i="12"/>
  <c r="AJ30" i="12"/>
  <c r="AQ30" i="12" s="1"/>
  <c r="AO30" i="12"/>
  <c r="AW30" i="12" s="1"/>
  <c r="AG37" i="12"/>
  <c r="AE36" i="12"/>
  <c r="AG36" i="12" s="1"/>
  <c r="AO36" i="12"/>
  <c r="AW36" i="12" s="1"/>
  <c r="AW38" i="12"/>
  <c r="Q44" i="12"/>
  <c r="AO27" i="12"/>
  <c r="AW27" i="12" s="1"/>
  <c r="AJ27" i="12"/>
  <c r="AQ27" i="12" s="1"/>
  <c r="AO8" i="12"/>
  <c r="P10" i="12"/>
  <c r="O12" i="12"/>
  <c r="O35" i="12" s="1"/>
  <c r="O45" i="12" s="1"/>
  <c r="AF45" i="12" s="1"/>
  <c r="S15" i="12"/>
  <c r="X16" i="12"/>
  <c r="X15" i="12" s="1"/>
  <c r="AQ20" i="12"/>
  <c r="T21" i="12"/>
  <c r="P22" i="12"/>
  <c r="Q22" i="12" s="1"/>
  <c r="V22" i="12"/>
  <c r="X22" i="12" s="1"/>
  <c r="AG23" i="12"/>
  <c r="V26" i="12"/>
  <c r="P26" i="12"/>
  <c r="Q26" i="12" s="1"/>
  <c r="AS27" i="12"/>
  <c r="AO31" i="12"/>
  <c r="AW31" i="12" s="1"/>
  <c r="AJ31" i="12"/>
  <c r="AW33" i="12"/>
  <c r="AL33" i="12"/>
  <c r="AU39" i="12"/>
  <c r="AX39" i="12"/>
  <c r="V40" i="12"/>
  <c r="X41" i="12"/>
  <c r="X40" i="12" s="1"/>
  <c r="T40" i="12"/>
  <c r="V30" i="12"/>
  <c r="P30" i="12"/>
  <c r="Q30" i="12" s="1"/>
  <c r="AC36" i="12"/>
  <c r="M7" i="12"/>
  <c r="T13" i="12"/>
  <c r="T12" i="12" s="1"/>
  <c r="L15" i="12"/>
  <c r="Y16" i="12"/>
  <c r="T18" i="12"/>
  <c r="I22" i="12"/>
  <c r="AS22" i="12"/>
  <c r="AE24" i="12"/>
  <c r="X24" i="12"/>
  <c r="AJ25" i="12"/>
  <c r="AQ25" i="12" s="1"/>
  <c r="AL28" i="12"/>
  <c r="AJ28" i="12"/>
  <c r="AQ28" i="12" s="1"/>
  <c r="AO28" i="12"/>
  <c r="AW28" i="12" s="1"/>
  <c r="AF37" i="12"/>
  <c r="P37" i="12"/>
  <c r="P36" i="12" s="1"/>
  <c r="AS36" i="12"/>
  <c r="AX36" i="12" s="1"/>
  <c r="AX37" i="12"/>
  <c r="AU37" i="12"/>
  <c r="Z44" i="12"/>
  <c r="AB44" i="12" s="1"/>
  <c r="AC44" i="12" s="1"/>
  <c r="L8" i="12"/>
  <c r="M8" i="12" s="1"/>
  <c r="Y8" i="12" s="1"/>
  <c r="AF7" i="12"/>
  <c r="AF6" i="12" s="1"/>
  <c r="AM35" i="12"/>
  <c r="AM45" i="12" s="1"/>
  <c r="X7" i="12"/>
  <c r="N8" i="12"/>
  <c r="P8" i="12" s="1"/>
  <c r="V6" i="12"/>
  <c r="S10" i="12"/>
  <c r="P16" i="12"/>
  <c r="M18" i="12"/>
  <c r="Y18" i="12" s="1"/>
  <c r="T20" i="12"/>
  <c r="AB23" i="12"/>
  <c r="AC23" i="12" s="1"/>
  <c r="AO29" i="12"/>
  <c r="AW29" i="12" s="1"/>
  <c r="AJ29" i="12"/>
  <c r="AQ29" i="12" s="1"/>
  <c r="AL32" i="12"/>
  <c r="AX34" i="12"/>
  <c r="AU34" i="12"/>
  <c r="AX38" i="12"/>
  <c r="J41" i="12"/>
  <c r="I40" i="12"/>
  <c r="J42" i="12"/>
  <c r="AL42" i="12" s="1"/>
  <c r="AE19" i="12"/>
  <c r="I19" i="12"/>
  <c r="J19" i="12" s="1"/>
  <c r="AW19" i="12" s="1"/>
  <c r="R6" i="12"/>
  <c r="AL12" i="12"/>
  <c r="W15" i="12"/>
  <c r="AJ26" i="12"/>
  <c r="AQ26" i="12" s="1"/>
  <c r="AO26" i="12"/>
  <c r="AW26" i="12" s="1"/>
  <c r="AQ31" i="12"/>
  <c r="AL31" i="12"/>
  <c r="AN31" i="12" s="1"/>
  <c r="AB34" i="12"/>
  <c r="AC34" i="12" s="1"/>
  <c r="AG38" i="12"/>
  <c r="AE41" i="12"/>
  <c r="AS43" i="12"/>
  <c r="AN43" i="12"/>
  <c r="J44" i="12"/>
  <c r="AL44" i="12" s="1"/>
  <c r="AE25" i="12"/>
  <c r="X32" i="12"/>
  <c r="M36" i="12"/>
  <c r="Y36" i="12" s="1"/>
  <c r="V36" i="12"/>
  <c r="X36" i="12" s="1"/>
  <c r="AD36" i="12"/>
  <c r="AL36" i="12"/>
  <c r="AN36" i="12" s="1"/>
  <c r="AN39" i="12"/>
  <c r="Z43" i="12"/>
  <c r="AB43" i="12" s="1"/>
  <c r="AC43" i="12" s="1"/>
  <c r="AT23" i="12"/>
  <c r="AT35" i="12" s="1"/>
  <c r="W33" i="12"/>
  <c r="V34" i="12"/>
  <c r="AE44" i="12"/>
  <c r="AG44" i="12" s="1"/>
  <c r="AF41" i="12"/>
  <c r="AF40" i="12" s="1"/>
  <c r="AE42" i="12"/>
  <c r="AG42" i="12" s="1"/>
  <c r="V21" i="12"/>
  <c r="X21" i="12" s="1"/>
  <c r="AE21" i="12"/>
  <c r="AG21" i="12" s="1"/>
  <c r="Z22" i="12"/>
  <c r="AB22" i="12" s="1"/>
  <c r="AC22" i="12" s="1"/>
  <c r="P24" i="12"/>
  <c r="Q24" i="12" s="1"/>
  <c r="I27" i="12"/>
  <c r="I23" i="12" s="1"/>
  <c r="J23" i="12" s="1"/>
  <c r="I29" i="12"/>
  <c r="I31" i="12"/>
  <c r="Z33" i="12"/>
  <c r="AB33" i="12" s="1"/>
  <c r="AC33" i="12" s="1"/>
  <c r="AE43" i="12"/>
  <c r="AG43" i="12" s="1"/>
  <c r="AS21" i="12"/>
  <c r="E44" i="12"/>
  <c r="AQ44" i="12" s="1"/>
  <c r="AQ40" i="12" s="1"/>
  <c r="AE27" i="12"/>
  <c r="AE29" i="12"/>
  <c r="AE31" i="12"/>
  <c r="AV6" i="12" l="1"/>
  <c r="AY6" i="12"/>
  <c r="AN44" i="12"/>
  <c r="AS44" i="12"/>
  <c r="AA10" i="12"/>
  <c r="S8" i="12"/>
  <c r="T8" i="12" s="1"/>
  <c r="AX6" i="12"/>
  <c r="AS24" i="12"/>
  <c r="AL23" i="12"/>
  <c r="AN24" i="12"/>
  <c r="Z15" i="12"/>
  <c r="S6" i="12"/>
  <c r="AG13" i="12"/>
  <c r="AG12" i="12" s="1"/>
  <c r="AE12" i="12"/>
  <c r="AY14" i="12"/>
  <c r="AV14" i="12"/>
  <c r="AS42" i="12"/>
  <c r="AN42" i="12"/>
  <c r="V35" i="12"/>
  <c r="E40" i="12"/>
  <c r="J40" i="12" s="1"/>
  <c r="AW40" i="12" s="1"/>
  <c r="AN28" i="12"/>
  <c r="AS28" i="12"/>
  <c r="AE30" i="12"/>
  <c r="X30" i="12"/>
  <c r="AW42" i="12"/>
  <c r="AW23" i="12"/>
  <c r="Z12" i="12"/>
  <c r="AB13" i="12"/>
  <c r="AB15" i="12"/>
  <c r="AC15" i="12" s="1"/>
  <c r="AC16" i="12"/>
  <c r="AU12" i="12"/>
  <c r="AY13" i="12"/>
  <c r="AV13" i="12"/>
  <c r="AN26" i="12"/>
  <c r="AS26" i="12"/>
  <c r="AY37" i="12"/>
  <c r="AV37" i="12"/>
  <c r="AU36" i="12"/>
  <c r="AN30" i="12"/>
  <c r="AS30" i="12"/>
  <c r="P12" i="12"/>
  <c r="P35" i="12" s="1"/>
  <c r="AY11" i="12"/>
  <c r="AS32" i="12"/>
  <c r="AN32" i="12"/>
  <c r="AN33" i="12"/>
  <c r="AS33" i="12"/>
  <c r="AS25" i="12"/>
  <c r="AE40" i="12"/>
  <c r="AG41" i="12"/>
  <c r="AG40" i="12" s="1"/>
  <c r="AW41" i="12"/>
  <c r="AL41" i="12"/>
  <c r="AX27" i="12"/>
  <c r="AU27" i="12"/>
  <c r="X17" i="12"/>
  <c r="AE17" i="12"/>
  <c r="T10" i="12"/>
  <c r="T6" i="12" s="1"/>
  <c r="AU21" i="12"/>
  <c r="AS20" i="12"/>
  <c r="AX20" i="12" s="1"/>
  <c r="AX21" i="12"/>
  <c r="AX22" i="12"/>
  <c r="AU22" i="12"/>
  <c r="AU43" i="12"/>
  <c r="AX43" i="12"/>
  <c r="X34" i="12"/>
  <c r="AE34" i="12"/>
  <c r="AG34" i="12" s="1"/>
  <c r="AX29" i="12"/>
  <c r="AU29" i="12"/>
  <c r="AE15" i="12"/>
  <c r="AG16" i="12"/>
  <c r="X11" i="12"/>
  <c r="X6" i="12" s="1"/>
  <c r="X35" i="12" s="1"/>
  <c r="X45" i="12" s="1"/>
  <c r="AE11" i="12"/>
  <c r="AG11" i="12" s="1"/>
  <c r="AS31" i="12"/>
  <c r="V8" i="12"/>
  <c r="X8" i="12" s="1"/>
  <c r="AG19" i="12"/>
  <c r="AQ8" i="12"/>
  <c r="AW8" i="12"/>
  <c r="AV34" i="12"/>
  <c r="AY34" i="12"/>
  <c r="M6" i="12"/>
  <c r="Y6" i="12" s="1"/>
  <c r="Y7" i="12"/>
  <c r="AC7" i="12" s="1"/>
  <c r="AE26" i="12"/>
  <c r="X26" i="12"/>
  <c r="AY10" i="12"/>
  <c r="AV10" i="12"/>
  <c r="Z8" i="12"/>
  <c r="AB9" i="12"/>
  <c r="AC9" i="12" s="1"/>
  <c r="AG7" i="12"/>
  <c r="AG6" i="12" s="1"/>
  <c r="AY9" i="12"/>
  <c r="AV9" i="12"/>
  <c r="Z6" i="12"/>
  <c r="Q16" i="12"/>
  <c r="P15" i="12"/>
  <c r="Q15" i="12" s="1"/>
  <c r="AF33" i="12"/>
  <c r="AG33" i="12" s="1"/>
  <c r="X33" i="12"/>
  <c r="AE22" i="12"/>
  <c r="AG22" i="12" s="1"/>
  <c r="AW44" i="12"/>
  <c r="AV39" i="12"/>
  <c r="AY39" i="12"/>
  <c r="AG47" i="12"/>
  <c r="X18" i="12"/>
  <c r="AE18" i="12"/>
  <c r="AE28" i="12"/>
  <c r="X28" i="12"/>
  <c r="J16" i="12"/>
  <c r="AW16" i="12" s="1"/>
  <c r="I15" i="12"/>
  <c r="AG10" i="12"/>
  <c r="AG9" i="12"/>
  <c r="AE6" i="12"/>
  <c r="AE35" i="12" s="1"/>
  <c r="AX8" i="12"/>
  <c r="AU8" i="12"/>
  <c r="P45" i="12" l="1"/>
  <c r="AV21" i="12"/>
  <c r="AY21" i="12"/>
  <c r="AU20" i="12"/>
  <c r="AX32" i="12"/>
  <c r="AU32" i="12"/>
  <c r="AU26" i="12"/>
  <c r="AX26" i="12"/>
  <c r="AB12" i="12"/>
  <c r="AC12" i="12" s="1"/>
  <c r="AC13" i="12"/>
  <c r="AA8" i="12"/>
  <c r="AB8" i="12" s="1"/>
  <c r="AC8" i="12" s="1"/>
  <c r="AA6" i="12"/>
  <c r="AB10" i="12"/>
  <c r="AY8" i="12"/>
  <c r="AV8" i="12"/>
  <c r="AF35" i="12"/>
  <c r="AX31" i="12"/>
  <c r="AU31" i="12"/>
  <c r="AX44" i="12"/>
  <c r="AU44" i="12"/>
  <c r="AG18" i="12"/>
  <c r="AG17" i="12"/>
  <c r="AY43" i="12"/>
  <c r="AV43" i="12"/>
  <c r="AX25" i="12"/>
  <c r="AU25" i="12"/>
  <c r="AU30" i="12"/>
  <c r="AX30" i="12"/>
  <c r="AU42" i="12"/>
  <c r="AX42" i="12"/>
  <c r="AN23" i="12"/>
  <c r="AS23" i="12"/>
  <c r="AE8" i="12"/>
  <c r="AG8" i="12" s="1"/>
  <c r="AG15" i="12"/>
  <c r="AG35" i="12" s="1"/>
  <c r="AY22" i="12"/>
  <c r="AV22" i="12"/>
  <c r="AY27" i="12"/>
  <c r="AV27" i="12"/>
  <c r="AU24" i="12"/>
  <c r="AX24" i="12"/>
  <c r="AG46" i="12"/>
  <c r="AX33" i="12"/>
  <c r="AU33" i="12"/>
  <c r="AY36" i="12"/>
  <c r="AV36" i="12"/>
  <c r="AY12" i="12"/>
  <c r="AV12" i="12"/>
  <c r="AN41" i="12"/>
  <c r="AN40" i="12" s="1"/>
  <c r="AS41" i="12"/>
  <c r="AL40" i="12"/>
  <c r="J15" i="12"/>
  <c r="AW15" i="12" s="1"/>
  <c r="I35" i="12"/>
  <c r="I45" i="12" s="1"/>
  <c r="AN19" i="12"/>
  <c r="AS19" i="12"/>
  <c r="AY29" i="12"/>
  <c r="AV29" i="12"/>
  <c r="AU28" i="12"/>
  <c r="AX28" i="12"/>
  <c r="AY25" i="12" l="1"/>
  <c r="AV25" i="12"/>
  <c r="AC10" i="12"/>
  <c r="AB6" i="12"/>
  <c r="AC6" i="12" s="1"/>
  <c r="AV30" i="12"/>
  <c r="AY30" i="12"/>
  <c r="AV28" i="12"/>
  <c r="AY28" i="12"/>
  <c r="AV44" i="12"/>
  <c r="AY44" i="12"/>
  <c r="AY20" i="12"/>
  <c r="AV20" i="12"/>
  <c r="AY33" i="12"/>
  <c r="AV33" i="12"/>
  <c r="AV24" i="12"/>
  <c r="AY24" i="12"/>
  <c r="AY31" i="12"/>
  <c r="AV31" i="12"/>
  <c r="AU41" i="12"/>
  <c r="AX41" i="12"/>
  <c r="AS40" i="12"/>
  <c r="AX40" i="12" s="1"/>
  <c r="AX23" i="12"/>
  <c r="AU23" i="12"/>
  <c r="AY32" i="12"/>
  <c r="AV32" i="12"/>
  <c r="AV42" i="12"/>
  <c r="AY42" i="12"/>
  <c r="AL16" i="12"/>
  <c r="AS17" i="12"/>
  <c r="AN17" i="12"/>
  <c r="AN18" i="12"/>
  <c r="AS18" i="12"/>
  <c r="AX19" i="12"/>
  <c r="AU19" i="12"/>
  <c r="AV26" i="12"/>
  <c r="AY26" i="12"/>
  <c r="AU18" i="12" l="1"/>
  <c r="AX18" i="12"/>
  <c r="AX17" i="12"/>
  <c r="AU17" i="12"/>
  <c r="AN16" i="12"/>
  <c r="AN15" i="12" s="1"/>
  <c r="AN35" i="12" s="1"/>
  <c r="AN45" i="12" s="1"/>
  <c r="AL15" i="12"/>
  <c r="AL35" i="12" s="1"/>
  <c r="AL45" i="12" s="1"/>
  <c r="AS16" i="12"/>
  <c r="AV41" i="12"/>
  <c r="AU40" i="12"/>
  <c r="AY41" i="12"/>
  <c r="AY23" i="12"/>
  <c r="AV23" i="12"/>
  <c r="AY19" i="12"/>
  <c r="AV19" i="12"/>
  <c r="AX16" i="12" l="1"/>
  <c r="AU16" i="12"/>
  <c r="AS15" i="12"/>
  <c r="AY17" i="12"/>
  <c r="AV17" i="12"/>
  <c r="AV40" i="12"/>
  <c r="AY40" i="12"/>
  <c r="AY18" i="12"/>
  <c r="AV18" i="12"/>
  <c r="AX15" i="12" l="1"/>
  <c r="AS35" i="12"/>
  <c r="AV16" i="12"/>
  <c r="AU15" i="12"/>
  <c r="AY16" i="12"/>
  <c r="AY15" i="12" l="1"/>
  <c r="AV15" i="12"/>
  <c r="AX35" i="12"/>
  <c r="AU35" i="12"/>
  <c r="AY35" i="12" l="1"/>
  <c r="AV35" i="12"/>
  <c r="AU45" i="12"/>
  <c r="AV45" i="12" s="1"/>
</calcChain>
</file>

<file path=xl/sharedStrings.xml><?xml version="1.0" encoding="utf-8"?>
<sst xmlns="http://schemas.openxmlformats.org/spreadsheetml/2006/main" count="146" uniqueCount="63">
  <si>
    <t>наименование диагностических 
исследований</t>
  </si>
  <si>
    <t>МТР</t>
  </si>
  <si>
    <t>всего</t>
  </si>
  <si>
    <t>Компьютерная томография органов и систем, в том числе:</t>
  </si>
  <si>
    <t>Компьютерная томография органов и
систем без внутривенного контрастирования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</si>
  <si>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</si>
  <si>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</si>
  <si>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Магнитно-резонансная томография,
всего в том числе:</t>
  </si>
  <si>
    <t>Колоноскопия</t>
  </si>
  <si>
    <t>Эндоскопические диагностические исследования, за исключением колоноскопии</t>
  </si>
  <si>
    <t>Ультазвуковое исследование сердечно-сосудистой системы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</si>
  <si>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</si>
  <si>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</si>
  <si>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состояния постоянного имплантируемого антиаритмического устройства (с регистрацией электрокардиограммы)</t>
  </si>
  <si>
    <t>Заместительная почечная терапия методами гемодиализа, перитонеального диализа</t>
  </si>
  <si>
    <t>МО</t>
  </si>
  <si>
    <t>ВСЕГО</t>
  </si>
  <si>
    <t>Итого по диагностическим услугам</t>
  </si>
  <si>
    <t>Изменения в ТПОМС</t>
  </si>
  <si>
    <t>Объемы</t>
  </si>
  <si>
    <t>Расходы</t>
  </si>
  <si>
    <t>Тестирование на выявление новой коронавирусной инфекции (СОVID-19), респираторной вирусной инфекции, включая грипп</t>
  </si>
  <si>
    <t>Распределенные на 2024 год</t>
  </si>
  <si>
    <t>Отклонения  (план-факт )</t>
  </si>
  <si>
    <t xml:space="preserve">
Проект ТПОМС на 2024 год  с изменениями </t>
  </si>
  <si>
    <t>№ пп</t>
  </si>
  <si>
    <t>Эхокардиография</t>
  </si>
  <si>
    <t>Колоноскопия с введением лекарст препаратов</t>
  </si>
  <si>
    <t xml:space="preserve">Тарифы </t>
  </si>
  <si>
    <t>НОВЫЕ тарифы</t>
  </si>
  <si>
    <t>нов V*тар</t>
  </si>
  <si>
    <t>откл</t>
  </si>
  <si>
    <t>Гемодиализ интермиттирующий высокопоточный/13</t>
  </si>
  <si>
    <t>Перитонеальный диализ/30,4</t>
  </si>
  <si>
    <t>Перитонеальный диализ с использованием автоматизированных технологий/30,4</t>
  </si>
  <si>
    <t>Эндоскопические диагностические исследования , всего, в том числе:</t>
  </si>
  <si>
    <t>услуги зпт</t>
  </si>
  <si>
    <t>Колоноскопия (без анестезии)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</si>
  <si>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</si>
  <si>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</si>
  <si>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</si>
  <si>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</si>
  <si>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</si>
  <si>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</si>
  <si>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</si>
  <si>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</si>
  <si>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иные (итого - эхокардиография,)</t>
  </si>
  <si>
    <t>факт за 7 месяцев 2024г</t>
  </si>
  <si>
    <t>факт 7 мес доведенный
 до года</t>
  </si>
  <si>
    <t>Компьютерная томография органов и систем  с внутривенным контрастированием, всего, в том числе</t>
  </si>
  <si>
    <t>без учета КТ  брюшной и грудной полостей</t>
  </si>
  <si>
    <t xml:space="preserve"> грудной полости </t>
  </si>
  <si>
    <t xml:space="preserve">брюшной полости </t>
  </si>
  <si>
    <t>в месяцах</t>
  </si>
  <si>
    <t>Ср. месячный объем оказанной МП</t>
  </si>
  <si>
    <t>Диспансерное наблюдение взрослого населения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</si>
  <si>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</si>
  <si>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</si>
  <si>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</si>
  <si>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с иными</t>
  </si>
  <si>
    <t>Средняя фактичееская стоимость</t>
  </si>
  <si>
    <t>В2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</si>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</sst>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.000000\ _₽_-;\-* #,##0.0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43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vertical="center" wrapText="1"/>
    </xf>
    <xf numFmtId="43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43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43" fontId="5" fillId="0" borderId="0" xfId="1" applyFont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3" fontId="3" fillId="4" borderId="1" xfId="1" applyFont="1" applyFill="1" applyBorder="1" applyAlignment="1">
      <alignment vertical="center"/>
    </xf>
    <xf numFmtId="43" fontId="6" fillId="5" borderId="1" xfId="1" applyFont="1" applyFill="1" applyBorder="1" applyAlignment="1">
      <alignment vertical="center" wrapText="1"/>
    </xf>
    <xf numFmtId="164" fontId="6" fillId="5" borderId="2" xfId="1" applyNumberFormat="1" applyFont="1" applyFill="1" applyBorder="1" applyAlignment="1">
      <alignment vertical="center" wrapText="1"/>
    </xf>
    <xf numFmtId="43" fontId="6" fillId="5" borderId="2" xfId="1" applyFont="1" applyFill="1" applyBorder="1" applyAlignment="1">
      <alignment vertical="center" wrapText="1"/>
    </xf>
    <xf numFmtId="43" fontId="6" fillId="0" borderId="0" xfId="1" applyFont="1" applyAlignment="1">
      <alignment vertical="center"/>
    </xf>
    <xf numFmtId="164" fontId="6" fillId="5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43" fontId="3" fillId="0" borderId="1" xfId="1" applyFont="1" applyFill="1" applyBorder="1" applyAlignment="1">
      <alignment horizontal="left" vertical="center" wrapText="1" indent="2"/>
    </xf>
    <xf numFmtId="43" fontId="3" fillId="4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43" fontId="5" fillId="4" borderId="1" xfId="1" applyNumberFormat="1" applyFont="1" applyFill="1" applyBorder="1" applyAlignment="1">
      <alignment vertical="center"/>
    </xf>
    <xf numFmtId="43" fontId="5" fillId="4" borderId="1" xfId="1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vertical="center" wrapText="1"/>
    </xf>
    <xf numFmtId="43" fontId="3" fillId="6" borderId="1" xfId="1" applyNumberFormat="1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vertical="center"/>
    </xf>
    <xf numFmtId="43" fontId="3" fillId="6" borderId="1" xfId="1" applyFont="1" applyFill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3" fillId="6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3" fontId="3" fillId="6" borderId="1" xfId="1" applyNumberFormat="1" applyFont="1" applyFill="1" applyBorder="1" applyAlignment="1">
      <alignment horizontal="center" vertical="center" wrapText="1"/>
    </xf>
    <xf numFmtId="43" fontId="3" fillId="5" borderId="1" xfId="1" applyNumberFormat="1" applyFont="1" applyFill="1" applyBorder="1" applyAlignment="1">
      <alignment vertical="center"/>
    </xf>
    <xf numFmtId="43" fontId="5" fillId="6" borderId="1" xfId="1" applyNumberFormat="1" applyFont="1" applyFill="1" applyBorder="1" applyAlignment="1">
      <alignment vertical="center"/>
    </xf>
    <xf numFmtId="43" fontId="8" fillId="5" borderId="2" xfId="1" applyFont="1" applyFill="1" applyBorder="1" applyAlignment="1">
      <alignment vertical="center" wrapText="1"/>
    </xf>
    <xf numFmtId="43" fontId="8" fillId="5" borderId="2" xfId="1" applyNumberFormat="1" applyFont="1" applyFill="1" applyBorder="1" applyAlignment="1">
      <alignment vertical="center" wrapText="1"/>
    </xf>
    <xf numFmtId="164" fontId="8" fillId="5" borderId="2" xfId="1" applyNumberFormat="1" applyFont="1" applyFill="1" applyBorder="1" applyAlignment="1">
      <alignment vertical="center" wrapText="1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/>
    </xf>
    <xf numFmtId="43" fontId="3" fillId="8" borderId="1" xfId="1" applyFont="1" applyFill="1" applyBorder="1" applyAlignment="1">
      <alignment horizontal="left" vertical="center" wrapText="1" indent="2"/>
    </xf>
    <xf numFmtId="164" fontId="3" fillId="8" borderId="1" xfId="1" applyNumberFormat="1" applyFont="1" applyFill="1" applyBorder="1" applyAlignment="1">
      <alignment vertical="center"/>
    </xf>
    <xf numFmtId="43" fontId="3" fillId="8" borderId="1" xfId="1" applyNumberFormat="1" applyFont="1" applyFill="1" applyBorder="1" applyAlignment="1">
      <alignment vertical="center"/>
    </xf>
    <xf numFmtId="43" fontId="3" fillId="4" borderId="1" xfId="1" applyNumberFormat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left" vertical="center" wrapText="1" indent="7"/>
    </xf>
    <xf numFmtId="43" fontId="3" fillId="6" borderId="2" xfId="1" applyNumberFormat="1" applyFont="1" applyFill="1" applyBorder="1" applyAlignment="1">
      <alignment vertical="center" wrapText="1"/>
    </xf>
    <xf numFmtId="43" fontId="3" fillId="0" borderId="2" xfId="1" applyNumberFormat="1" applyFont="1" applyFill="1" applyBorder="1" applyAlignment="1">
      <alignment vertical="center" wrapText="1"/>
    </xf>
    <xf numFmtId="43" fontId="6" fillId="5" borderId="2" xfId="1" applyNumberFormat="1" applyFont="1" applyFill="1" applyBorder="1" applyAlignment="1">
      <alignment vertical="center" wrapText="1"/>
    </xf>
    <xf numFmtId="43" fontId="3" fillId="4" borderId="2" xfId="1" applyFont="1" applyFill="1" applyBorder="1" applyAlignment="1">
      <alignment vertical="center"/>
    </xf>
    <xf numFmtId="164" fontId="3" fillId="6" borderId="2" xfId="1" applyNumberFormat="1" applyFont="1" applyFill="1" applyBorder="1" applyAlignment="1">
      <alignment vertical="center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vertical="center"/>
    </xf>
    <xf numFmtId="164" fontId="3" fillId="4" borderId="1" xfId="1" applyNumberFormat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/>
    </xf>
    <xf numFmtId="164" fontId="3" fillId="4" borderId="2" xfId="1" applyNumberFormat="1" applyFont="1" applyFill="1" applyBorder="1" applyAlignment="1">
      <alignment vertical="center" wrapText="1"/>
    </xf>
    <xf numFmtId="43" fontId="3" fillId="4" borderId="2" xfId="1" applyNumberFormat="1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8" xfId="2" applyFont="1" applyFill="1" applyBorder="1" applyAlignment="1">
      <alignment vertical="center" wrapText="1"/>
    </xf>
    <xf numFmtId="43" fontId="3" fillId="4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1" xfId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164" fontId="3" fillId="8" borderId="1" xfId="1" applyNumberFormat="1" applyFont="1" applyFill="1" applyBorder="1" applyAlignment="1">
      <alignment horizontal="left" vertical="center" wrapText="1" indent="2"/>
    </xf>
    <xf numFmtId="43" fontId="3" fillId="8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3" fillId="8" borderId="2" xfId="1" applyNumberFormat="1" applyFont="1" applyFill="1" applyBorder="1" applyAlignment="1">
      <alignment horizontal="center" vertical="center" wrapText="1"/>
    </xf>
    <xf numFmtId="164" fontId="5" fillId="8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 wrapText="1"/>
    </xf>
    <xf numFmtId="43" fontId="6" fillId="0" borderId="2" xfId="1" applyNumberFormat="1" applyFont="1" applyFill="1" applyBorder="1" applyAlignment="1">
      <alignment vertical="center" wrapText="1"/>
    </xf>
    <xf numFmtId="43" fontId="6" fillId="4" borderId="1" xfId="1" applyFont="1" applyFill="1" applyBorder="1" applyAlignment="1">
      <alignment vertical="center"/>
    </xf>
    <xf numFmtId="43" fontId="3" fillId="5" borderId="4" xfId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164" fontId="3" fillId="6" borderId="1" xfId="1" applyNumberFormat="1" applyFont="1" applyFill="1" applyBorder="1" applyAlignment="1">
      <alignment horizontal="center" vertical="center"/>
    </xf>
    <xf numFmtId="43" fontId="3" fillId="5" borderId="1" xfId="1" applyFont="1" applyFill="1" applyBorder="1" applyAlignment="1">
      <alignment vertical="center"/>
    </xf>
    <xf numFmtId="43" fontId="6" fillId="0" borderId="1" xfId="1" applyFont="1" applyBorder="1" applyAlignment="1">
      <alignment vertical="center"/>
    </xf>
    <xf numFmtId="43" fontId="3" fillId="0" borderId="0" xfId="1" applyFont="1" applyAlignment="1">
      <alignment horizontal="center" vertical="center"/>
    </xf>
    <xf numFmtId="164" fontId="6" fillId="5" borderId="2" xfId="1" applyNumberFormat="1" applyFont="1" applyFill="1" applyBorder="1" applyAlignment="1">
      <alignment horizontal="center" vertical="center" wrapText="1"/>
    </xf>
    <xf numFmtId="43" fontId="3" fillId="6" borderId="2" xfId="1" applyNumberFormat="1" applyFont="1" applyFill="1" applyBorder="1" applyAlignment="1">
      <alignment horizontal="center" vertical="center" wrapText="1"/>
    </xf>
    <xf numFmtId="43" fontId="3" fillId="0" borderId="2" xfId="1" applyNumberFormat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vertical="center"/>
    </xf>
    <xf numFmtId="43" fontId="5" fillId="0" borderId="0" xfId="1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3" fillId="4" borderId="3" xfId="1" applyFont="1" applyFill="1" applyBorder="1" applyAlignment="1">
      <alignment horizontal="center" vertical="center"/>
    </xf>
    <xf numFmtId="43" fontId="3" fillId="4" borderId="4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center" vertical="center" wrapText="1"/>
    </xf>
    <xf numFmtId="164" fontId="3" fillId="7" borderId="2" xfId="1" applyNumberFormat="1" applyFont="1" applyFill="1" applyBorder="1" applyAlignment="1">
      <alignment horizontal="center" vertical="center" wrapText="1"/>
    </xf>
    <xf numFmtId="164" fontId="3" fillId="7" borderId="3" xfId="1" applyNumberFormat="1" applyFont="1" applyFill="1" applyBorder="1" applyAlignment="1">
      <alignment horizontal="center" vertical="center" wrapText="1"/>
    </xf>
    <xf numFmtId="164" fontId="3" fillId="7" borderId="4" xfId="1" applyNumberFormat="1" applyFont="1" applyFill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3" fillId="5" borderId="2" xfId="1" applyFont="1" applyFill="1" applyBorder="1" applyAlignment="1">
      <alignment horizontal="center" vertical="center" wrapText="1"/>
    </xf>
    <xf numFmtId="43" fontId="3" fillId="5" borderId="3" xfId="1" applyFont="1" applyFill="1" applyBorder="1" applyAlignment="1">
      <alignment horizontal="center" vertical="center" wrapText="1"/>
    </xf>
    <xf numFmtId="43" fontId="3" fillId="5" borderId="4" xfId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9" borderId="2" xfId="1" applyFont="1" applyFill="1" applyBorder="1" applyAlignment="1">
      <alignment horizontal="center" vertical="center" wrapText="1"/>
    </xf>
    <xf numFmtId="43" fontId="4" fillId="9" borderId="3" xfId="1" applyFont="1" applyFill="1" applyBorder="1" applyAlignment="1">
      <alignment horizontal="center" vertical="center" wrapText="1"/>
    </xf>
    <xf numFmtId="43" fontId="4" fillId="9" borderId="4" xfId="1" applyFont="1" applyFill="1" applyBorder="1" applyAlignment="1">
      <alignment horizontal="center" vertical="center" wrapText="1"/>
    </xf>
    <xf numFmtId="164" fontId="3" fillId="9" borderId="5" xfId="1" applyNumberFormat="1" applyFont="1" applyFill="1" applyBorder="1" applyAlignment="1">
      <alignment horizontal="center" vertical="center" wrapText="1"/>
    </xf>
    <xf numFmtId="164" fontId="3" fillId="9" borderId="6" xfId="1" applyNumberFormat="1" applyFont="1" applyFill="1" applyBorder="1" applyAlignment="1">
      <alignment horizontal="center" vertical="center" wrapText="1"/>
    </xf>
    <xf numFmtId="164" fontId="3" fillId="9" borderId="7" xfId="1" applyNumberFormat="1" applyFont="1" applyFill="1" applyBorder="1" applyAlignment="1">
      <alignment horizontal="center" vertical="center" wrapText="1"/>
    </xf>
    <xf numFmtId="43" fontId="4" fillId="0" borderId="9" xfId="1" applyFont="1" applyBorder="1" applyAlignment="1">
      <alignment horizontal="center" vertical="center"/>
    </xf>
  </cellXfs>
  <cellStyles count="5">
    <cellStyle name="Обычный" xfId="0" builtinId="0"/>
    <cellStyle name="Обычный 10 2 2 2 3" xfId="4"/>
    <cellStyle name="Обычный 2" xfId="2"/>
    <cellStyle name="Финансовый" xfId="1" builtinId="3"/>
    <cellStyle name="Финансовый 2 3" xfId="3"/>
  </cellStyles>
  <dxfs count="114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CC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A48"/>
  <sheetViews>
    <sheetView tabSelected="1" view="pageBreakPreview" zoomScale="70" zoomScaleNormal="70" zoomScaleSheetLayoutView="70" workbookViewId="0">
      <pane xSplit="11" ySplit="14" topLeftCell="L15" activePane="bottomRight" state="frozen"/>
      <selection pane="topRight" activeCell="L1" sqref="L1"/>
      <selection pane="bottomLeft" activeCell="A15" sqref="A15"/>
      <selection pane="bottomRight" activeCell="I2" sqref="I2:J2"/>
    </sheetView>
  </sheetViews>
  <sheetFormatPr defaultRowHeight="15.75" x14ac:dyDescent="0.25"/>
  <cols>
    <col min="1" max="1" width="7.7109375" style="17" bestFit="1" customWidth="1"/>
    <col min="2" max="2" width="48.5703125" style="4" customWidth="1"/>
    <col min="3" max="3" width="12.7109375" style="5" bestFit="1" customWidth="1"/>
    <col min="4" max="4" width="10.42578125" style="5" bestFit="1" customWidth="1"/>
    <col min="5" max="5" width="12.7109375" style="5" bestFit="1" customWidth="1"/>
    <col min="6" max="6" width="12.7109375" style="37" customWidth="1"/>
    <col min="7" max="7" width="19.85546875" style="8" customWidth="1"/>
    <col min="8" max="8" width="18.7109375" style="8" customWidth="1"/>
    <col min="9" max="9" width="22" style="8" customWidth="1"/>
    <col min="10" max="10" width="14.85546875" style="8" customWidth="1"/>
    <col min="11" max="11" width="16" style="8" bestFit="1" customWidth="1"/>
    <col min="12" max="12" width="8.42578125" style="10" bestFit="1" customWidth="1"/>
    <col min="13" max="13" width="12.42578125" style="10" customWidth="1"/>
    <col min="14" max="14" width="20.5703125" style="8" customWidth="1"/>
    <col min="15" max="15" width="20" style="10" customWidth="1"/>
    <col min="16" max="16" width="20.42578125" style="8" bestFit="1" customWidth="1"/>
    <col min="17" max="17" width="13.7109375" style="8" customWidth="1"/>
    <col min="18" max="18" width="13.5703125" style="37" customWidth="1"/>
    <col min="19" max="19" width="10.42578125" style="37" bestFit="1" customWidth="1"/>
    <col min="20" max="20" width="12.28515625" style="37" bestFit="1" customWidth="1"/>
    <col min="21" max="21" width="12.28515625" style="37" customWidth="1"/>
    <col min="22" max="22" width="20.42578125" style="8" bestFit="1" customWidth="1"/>
    <col min="23" max="23" width="19.140625" style="8" bestFit="1" customWidth="1"/>
    <col min="24" max="24" width="21.85546875" style="8" customWidth="1"/>
    <col min="25" max="25" width="11.42578125" style="8" customWidth="1"/>
    <col min="26" max="26" width="11.140625" style="10" bestFit="1" customWidth="1"/>
    <col min="27" max="27" width="11" style="10" customWidth="1"/>
    <col min="28" max="28" width="11.140625" style="10" bestFit="1" customWidth="1"/>
    <col min="29" max="30" width="11.140625" style="10" customWidth="1"/>
    <col min="31" max="31" width="20.42578125" style="10" bestFit="1" customWidth="1"/>
    <col min="32" max="32" width="19.28515625" style="10" bestFit="1" customWidth="1"/>
    <col min="33" max="33" width="19.5703125" style="10" bestFit="1" customWidth="1"/>
    <col min="34" max="34" width="10.7109375" style="84" bestFit="1" customWidth="1"/>
    <col min="35" max="35" width="8.140625" style="84" bestFit="1" customWidth="1"/>
    <col min="36" max="36" width="11.140625" style="84" customWidth="1"/>
    <col min="37" max="37" width="13.42578125" style="10" customWidth="1"/>
    <col min="38" max="38" width="19.28515625" style="10" bestFit="1" customWidth="1"/>
    <col min="39" max="39" width="8.28515625" style="10" bestFit="1" customWidth="1"/>
    <col min="40" max="40" width="19.28515625" style="10" bestFit="1" customWidth="1"/>
    <col min="41" max="41" width="12.85546875" style="10" bestFit="1" customWidth="1"/>
    <col min="42" max="42" width="10.28515625" style="10" bestFit="1" customWidth="1"/>
    <col min="43" max="43" width="12.85546875" style="10" bestFit="1" customWidth="1"/>
    <col min="44" max="44" width="13.42578125" style="10" bestFit="1" customWidth="1"/>
    <col min="45" max="45" width="20.5703125" style="10" bestFit="1" customWidth="1"/>
    <col min="46" max="46" width="19.28515625" style="10" bestFit="1" customWidth="1"/>
    <col min="47" max="47" width="21.42578125" style="10" bestFit="1" customWidth="1"/>
    <col min="48" max="48" width="19.28515625" style="10" hidden="1" customWidth="1"/>
    <col min="49" max="50" width="20.5703125" style="10" hidden="1" customWidth="1"/>
    <col min="51" max="51" width="18.5703125" style="10" hidden="1" customWidth="1"/>
    <col min="52" max="52" width="7.28515625" style="38" bestFit="1" customWidth="1"/>
    <col min="53" max="53" width="55.7109375" style="10" customWidth="1"/>
    <col min="54" max="16384" width="9.140625" style="4"/>
  </cols>
  <sheetData>
    <row r="1" spans="1:53" ht="6" customHeight="1" x14ac:dyDescent="0.25"/>
    <row r="2" spans="1:53" x14ac:dyDescent="0.25">
      <c r="I2" s="119" t="s">
        <v>62</v>
      </c>
      <c r="J2" s="119"/>
      <c r="N2" s="8">
        <f>47317328.62-N21</f>
        <v>76562.739999994636</v>
      </c>
      <c r="AU2" s="10" t="s">
        <v>61</v>
      </c>
      <c r="AY2" s="38"/>
      <c r="AZ2" s="10"/>
    </row>
    <row r="3" spans="1:53" ht="33" customHeight="1" x14ac:dyDescent="0.25">
      <c r="A3" s="111" t="s">
        <v>25</v>
      </c>
      <c r="B3" s="112" t="s">
        <v>0</v>
      </c>
      <c r="C3" s="113" t="s">
        <v>22</v>
      </c>
      <c r="D3" s="114"/>
      <c r="E3" s="114"/>
      <c r="F3" s="114"/>
      <c r="G3" s="114"/>
      <c r="H3" s="114"/>
      <c r="I3" s="115"/>
      <c r="J3" s="116" t="s">
        <v>28</v>
      </c>
      <c r="K3" s="95" t="s">
        <v>47</v>
      </c>
      <c r="L3" s="96"/>
      <c r="M3" s="96"/>
      <c r="N3" s="96"/>
      <c r="O3" s="96"/>
      <c r="P3" s="97"/>
      <c r="Q3" s="98" t="s">
        <v>60</v>
      </c>
      <c r="R3" s="95" t="s">
        <v>48</v>
      </c>
      <c r="S3" s="96"/>
      <c r="T3" s="96"/>
      <c r="U3" s="96"/>
      <c r="V3" s="96"/>
      <c r="W3" s="96"/>
      <c r="X3" s="97"/>
      <c r="Y3" s="98" t="s">
        <v>54</v>
      </c>
      <c r="Z3" s="101" t="s">
        <v>23</v>
      </c>
      <c r="AA3" s="102"/>
      <c r="AB3" s="102"/>
      <c r="AC3" s="102"/>
      <c r="AD3" s="102"/>
      <c r="AE3" s="102"/>
      <c r="AF3" s="102"/>
      <c r="AG3" s="103"/>
      <c r="AH3" s="104" t="s">
        <v>18</v>
      </c>
      <c r="AI3" s="105"/>
      <c r="AJ3" s="105"/>
      <c r="AK3" s="105"/>
      <c r="AL3" s="105"/>
      <c r="AM3" s="105"/>
      <c r="AN3" s="106"/>
      <c r="AO3" s="107" t="s">
        <v>24</v>
      </c>
      <c r="AP3" s="108"/>
      <c r="AQ3" s="108"/>
      <c r="AR3" s="108"/>
      <c r="AS3" s="108"/>
      <c r="AT3" s="108"/>
      <c r="AU3" s="109"/>
      <c r="AV3" s="77"/>
      <c r="AW3" s="78" t="s">
        <v>30</v>
      </c>
      <c r="AX3" s="78" t="s">
        <v>31</v>
      </c>
      <c r="AY3" s="79" t="s">
        <v>29</v>
      </c>
      <c r="AZ3" s="110" t="s">
        <v>25</v>
      </c>
      <c r="BA3" s="90" t="s">
        <v>0</v>
      </c>
    </row>
    <row r="4" spans="1:53" x14ac:dyDescent="0.25">
      <c r="A4" s="111"/>
      <c r="B4" s="112"/>
      <c r="C4" s="91" t="s">
        <v>19</v>
      </c>
      <c r="D4" s="91"/>
      <c r="E4" s="91"/>
      <c r="F4" s="91"/>
      <c r="G4" s="92" t="s">
        <v>20</v>
      </c>
      <c r="H4" s="92"/>
      <c r="I4" s="93"/>
      <c r="J4" s="117"/>
      <c r="K4" s="94" t="s">
        <v>19</v>
      </c>
      <c r="L4" s="94"/>
      <c r="M4" s="94"/>
      <c r="N4" s="92" t="s">
        <v>20</v>
      </c>
      <c r="O4" s="92"/>
      <c r="P4" s="93"/>
      <c r="Q4" s="99"/>
      <c r="R4" s="94" t="s">
        <v>19</v>
      </c>
      <c r="S4" s="94"/>
      <c r="T4" s="94"/>
      <c r="U4" s="94"/>
      <c r="V4" s="92" t="s">
        <v>20</v>
      </c>
      <c r="W4" s="92"/>
      <c r="X4" s="93"/>
      <c r="Y4" s="99"/>
      <c r="Z4" s="94" t="s">
        <v>19</v>
      </c>
      <c r="AA4" s="94"/>
      <c r="AB4" s="94"/>
      <c r="AC4" s="94"/>
      <c r="AD4" s="94"/>
      <c r="AE4" s="92" t="s">
        <v>20</v>
      </c>
      <c r="AF4" s="92"/>
      <c r="AG4" s="93"/>
      <c r="AH4" s="94" t="s">
        <v>19</v>
      </c>
      <c r="AI4" s="94"/>
      <c r="AJ4" s="94"/>
      <c r="AK4" s="94"/>
      <c r="AL4" s="92" t="s">
        <v>20</v>
      </c>
      <c r="AM4" s="92"/>
      <c r="AN4" s="93"/>
      <c r="AO4" s="94" t="s">
        <v>19</v>
      </c>
      <c r="AP4" s="94"/>
      <c r="AQ4" s="94"/>
      <c r="AR4" s="94"/>
      <c r="AS4" s="92" t="s">
        <v>20</v>
      </c>
      <c r="AT4" s="92"/>
      <c r="AU4" s="93"/>
      <c r="AV4" s="66">
        <f t="shared" ref="AV4:AV19" si="0">AU4-I4</f>
        <v>0</v>
      </c>
      <c r="AW4" s="80"/>
      <c r="AX4" s="80"/>
      <c r="AY4" s="80"/>
      <c r="AZ4" s="110"/>
      <c r="BA4" s="90"/>
    </row>
    <row r="5" spans="1:53" ht="29.25" customHeight="1" x14ac:dyDescent="0.25">
      <c r="A5" s="111"/>
      <c r="B5" s="112"/>
      <c r="C5" s="28" t="s">
        <v>15</v>
      </c>
      <c r="D5" s="28" t="s">
        <v>1</v>
      </c>
      <c r="E5" s="28" t="s">
        <v>2</v>
      </c>
      <c r="F5" s="20" t="s">
        <v>36</v>
      </c>
      <c r="G5" s="40" t="s">
        <v>15</v>
      </c>
      <c r="H5" s="41" t="s">
        <v>1</v>
      </c>
      <c r="I5" s="40" t="s">
        <v>2</v>
      </c>
      <c r="J5" s="118"/>
      <c r="K5" s="39" t="s">
        <v>15</v>
      </c>
      <c r="L5" s="39" t="s">
        <v>1</v>
      </c>
      <c r="M5" s="39" t="s">
        <v>2</v>
      </c>
      <c r="N5" s="40" t="s">
        <v>15</v>
      </c>
      <c r="O5" s="41" t="s">
        <v>1</v>
      </c>
      <c r="P5" s="40" t="s">
        <v>2</v>
      </c>
      <c r="Q5" s="100"/>
      <c r="R5" s="20" t="s">
        <v>15</v>
      </c>
      <c r="S5" s="20" t="s">
        <v>1</v>
      </c>
      <c r="T5" s="20" t="s">
        <v>2</v>
      </c>
      <c r="U5" s="20" t="s">
        <v>36</v>
      </c>
      <c r="V5" s="40" t="s">
        <v>15</v>
      </c>
      <c r="W5" s="41" t="s">
        <v>1</v>
      </c>
      <c r="X5" s="41" t="s">
        <v>2</v>
      </c>
      <c r="Y5" s="100"/>
      <c r="Z5" s="20" t="s">
        <v>15</v>
      </c>
      <c r="AA5" s="20" t="s">
        <v>1</v>
      </c>
      <c r="AB5" s="20" t="s">
        <v>2</v>
      </c>
      <c r="AC5" s="20" t="s">
        <v>53</v>
      </c>
      <c r="AD5" s="20" t="s">
        <v>36</v>
      </c>
      <c r="AE5" s="40" t="s">
        <v>15</v>
      </c>
      <c r="AF5" s="41" t="s">
        <v>1</v>
      </c>
      <c r="AG5" s="41" t="s">
        <v>2</v>
      </c>
      <c r="AH5" s="20" t="s">
        <v>15</v>
      </c>
      <c r="AI5" s="20" t="s">
        <v>1</v>
      </c>
      <c r="AJ5" s="20" t="s">
        <v>2</v>
      </c>
      <c r="AK5" s="20" t="s">
        <v>36</v>
      </c>
      <c r="AL5" s="40" t="s">
        <v>15</v>
      </c>
      <c r="AM5" s="41" t="s">
        <v>1</v>
      </c>
      <c r="AN5" s="41" t="s">
        <v>2</v>
      </c>
      <c r="AO5" s="20" t="s">
        <v>15</v>
      </c>
      <c r="AP5" s="20" t="s">
        <v>1</v>
      </c>
      <c r="AQ5" s="20" t="s">
        <v>2</v>
      </c>
      <c r="AR5" s="20" t="s">
        <v>36</v>
      </c>
      <c r="AS5" s="40" t="s">
        <v>15</v>
      </c>
      <c r="AT5" s="41" t="s">
        <v>1</v>
      </c>
      <c r="AU5" s="41" t="s">
        <v>2</v>
      </c>
      <c r="AV5" s="66"/>
      <c r="AW5" s="80"/>
      <c r="AX5" s="80"/>
      <c r="AY5" s="80"/>
      <c r="AZ5" s="110"/>
      <c r="BA5" s="90"/>
    </row>
    <row r="6" spans="1:53" ht="33" customHeight="1" x14ac:dyDescent="0.25">
      <c r="A6" s="23">
        <v>1</v>
      </c>
      <c r="B6" s="24" t="s">
        <v>3</v>
      </c>
      <c r="C6" s="23">
        <f>C7+C9+C10+C11</f>
        <v>59097</v>
      </c>
      <c r="D6" s="23">
        <f t="shared" ref="D6:I6" si="1">D7+D9+D10+D11</f>
        <v>984</v>
      </c>
      <c r="E6" s="23">
        <f t="shared" si="1"/>
        <v>60081</v>
      </c>
      <c r="F6" s="29"/>
      <c r="G6" s="25">
        <f t="shared" si="1"/>
        <v>155363740.74000001</v>
      </c>
      <c r="H6" s="25">
        <f t="shared" si="1"/>
        <v>5421857.3899999997</v>
      </c>
      <c r="I6" s="25">
        <f t="shared" si="1"/>
        <v>160785598.13</v>
      </c>
      <c r="J6" s="25">
        <v>2944.17</v>
      </c>
      <c r="K6" s="26">
        <f t="shared" ref="K6:AP6" si="2">K7+K9+K10+K11</f>
        <v>36039</v>
      </c>
      <c r="L6" s="26">
        <f t="shared" si="2"/>
        <v>484</v>
      </c>
      <c r="M6" s="23">
        <f t="shared" si="2"/>
        <v>36523</v>
      </c>
      <c r="N6" s="25">
        <f t="shared" si="2"/>
        <v>90873842.379999995</v>
      </c>
      <c r="O6" s="25">
        <f t="shared" si="2"/>
        <v>2789400</v>
      </c>
      <c r="P6" s="25">
        <f t="shared" si="2"/>
        <v>93663242.38000001</v>
      </c>
      <c r="Q6" s="25"/>
      <c r="R6" s="23">
        <f t="shared" si="2"/>
        <v>61782</v>
      </c>
      <c r="S6" s="23">
        <f t="shared" si="2"/>
        <v>830</v>
      </c>
      <c r="T6" s="23">
        <f t="shared" si="2"/>
        <v>62612</v>
      </c>
      <c r="U6" s="23"/>
      <c r="V6" s="27">
        <f t="shared" si="2"/>
        <v>155783729.78999999</v>
      </c>
      <c r="W6" s="27">
        <f t="shared" si="2"/>
        <v>4781828.57</v>
      </c>
      <c r="X6" s="27">
        <f t="shared" si="2"/>
        <v>160565558.35999998</v>
      </c>
      <c r="Y6" s="53">
        <f>ROUND(M6/7,0)</f>
        <v>5218</v>
      </c>
      <c r="Z6" s="46">
        <f t="shared" si="2"/>
        <v>-2685</v>
      </c>
      <c r="AA6" s="46">
        <f t="shared" si="2"/>
        <v>154</v>
      </c>
      <c r="AB6" s="46">
        <f t="shared" si="2"/>
        <v>-2531</v>
      </c>
      <c r="AC6" s="49">
        <f>AB6/Y6</f>
        <v>-0.48505174396320427</v>
      </c>
      <c r="AD6" s="46"/>
      <c r="AE6" s="27">
        <f t="shared" si="2"/>
        <v>-419989.05000001565</v>
      </c>
      <c r="AF6" s="27">
        <f t="shared" si="2"/>
        <v>640028.81999999937</v>
      </c>
      <c r="AG6" s="27">
        <f t="shared" si="2"/>
        <v>220039.76999998372</v>
      </c>
      <c r="AH6" s="29">
        <f t="shared" si="2"/>
        <v>0</v>
      </c>
      <c r="AI6" s="23">
        <f t="shared" si="2"/>
        <v>0</v>
      </c>
      <c r="AJ6" s="29">
        <f t="shared" si="2"/>
        <v>0</v>
      </c>
      <c r="AK6" s="46"/>
      <c r="AL6" s="27">
        <f t="shared" si="2"/>
        <v>0</v>
      </c>
      <c r="AM6" s="27">
        <f t="shared" si="2"/>
        <v>0</v>
      </c>
      <c r="AN6" s="27">
        <f t="shared" si="2"/>
        <v>0</v>
      </c>
      <c r="AO6" s="81">
        <f t="shared" si="2"/>
        <v>59097</v>
      </c>
      <c r="AP6" s="81">
        <f t="shared" si="2"/>
        <v>984</v>
      </c>
      <c r="AQ6" s="81">
        <f>AQ7+AQ9+AQ10+AQ11</f>
        <v>60081</v>
      </c>
      <c r="AR6" s="81"/>
      <c r="AS6" s="27">
        <f t="shared" ref="AS6:AU6" si="3">AS7+AS9+AS10+AS11</f>
        <v>155363740.74000001</v>
      </c>
      <c r="AT6" s="27">
        <f t="shared" si="3"/>
        <v>5421857.3899999997</v>
      </c>
      <c r="AU6" s="27">
        <f t="shared" si="3"/>
        <v>160785598.13</v>
      </c>
      <c r="AV6" s="66">
        <f t="shared" si="0"/>
        <v>0</v>
      </c>
      <c r="AW6" s="80">
        <f>ROUND(AO6*J6,2)</f>
        <v>173991614.49000001</v>
      </c>
      <c r="AX6" s="80">
        <f>AS6-AW6</f>
        <v>-18627873.75</v>
      </c>
      <c r="AY6" s="80">
        <f>AU6/AQ6</f>
        <v>2676.1471701536257</v>
      </c>
      <c r="AZ6" s="23">
        <v>1</v>
      </c>
      <c r="BA6" s="24" t="s">
        <v>3</v>
      </c>
    </row>
    <row r="7" spans="1:53" ht="47.25" x14ac:dyDescent="0.25">
      <c r="A7" s="2"/>
      <c r="B7" s="18" t="s">
        <v>4</v>
      </c>
      <c r="C7" s="2">
        <v>42729</v>
      </c>
      <c r="D7" s="2">
        <v>0</v>
      </c>
      <c r="E7" s="2">
        <f>C7+D7</f>
        <v>42729</v>
      </c>
      <c r="F7" s="30"/>
      <c r="G7" s="19">
        <v>45825143.339999996</v>
      </c>
      <c r="H7" s="19"/>
      <c r="I7" s="45">
        <f>G7+H7</f>
        <v>45825143.339999996</v>
      </c>
      <c r="J7" s="6">
        <v>1072.46</v>
      </c>
      <c r="K7" s="9">
        <v>26800</v>
      </c>
      <c r="L7" s="9">
        <f t="shared" ref="L7:L11" si="4">ROUND(D7/12*4,0)</f>
        <v>0</v>
      </c>
      <c r="M7" s="2">
        <f t="shared" ref="M7:M11" si="5">K7+L7</f>
        <v>26800</v>
      </c>
      <c r="N7" s="19">
        <f>ROUND(K7*J7,2)</f>
        <v>28741928</v>
      </c>
      <c r="O7" s="19">
        <f t="shared" ref="O7:O11" si="6">ROUND(H7/12*4,2)</f>
        <v>0</v>
      </c>
      <c r="P7" s="45">
        <f t="shared" ref="P7:P34" si="7">N7+O7</f>
        <v>28741928</v>
      </c>
      <c r="Q7" s="45"/>
      <c r="R7" s="2">
        <f>ROUND(K7/7*12,0)</f>
        <v>45943</v>
      </c>
      <c r="S7" s="2">
        <f>ROUND(L7/7*12,0)</f>
        <v>0</v>
      </c>
      <c r="T7" s="2">
        <f>R7+S7</f>
        <v>45943</v>
      </c>
      <c r="U7" s="2"/>
      <c r="V7" s="11">
        <f>ROUND(N7/7*12,2)</f>
        <v>49271876.57</v>
      </c>
      <c r="W7" s="11">
        <f>ROUND(O7/7*12,2)</f>
        <v>0</v>
      </c>
      <c r="X7" s="45">
        <f t="shared" ref="X7" si="8">V7+W7</f>
        <v>49271876.57</v>
      </c>
      <c r="Y7" s="54">
        <f t="shared" ref="Y7:Y45" si="9">ROUND(M7/7,0)</f>
        <v>3829</v>
      </c>
      <c r="Z7" s="3">
        <f>C7-R7</f>
        <v>-3214</v>
      </c>
      <c r="AA7" s="3">
        <f>D7-S7</f>
        <v>0</v>
      </c>
      <c r="AB7" s="3">
        <f>Z7+AA7</f>
        <v>-3214</v>
      </c>
      <c r="AC7" s="50">
        <f t="shared" ref="AC7:AC39" si="10">AB7/Y7</f>
        <v>-0.83938365108383395</v>
      </c>
      <c r="AD7" s="3"/>
      <c r="AE7" s="11">
        <f>G7-V7</f>
        <v>-3446733.2300000042</v>
      </c>
      <c r="AF7" s="11">
        <f>H7-W7</f>
        <v>0</v>
      </c>
      <c r="AG7" s="11">
        <f>AE7+AF7</f>
        <v>-3446733.2300000042</v>
      </c>
      <c r="AH7" s="2"/>
      <c r="AI7" s="2"/>
      <c r="AJ7" s="30">
        <f>AH7+AI7</f>
        <v>0</v>
      </c>
      <c r="AK7" s="3"/>
      <c r="AL7" s="11">
        <f>ROUND(AH7*J7,2)</f>
        <v>0</v>
      </c>
      <c r="AM7" s="11"/>
      <c r="AN7" s="11">
        <f>AL7+AM7</f>
        <v>0</v>
      </c>
      <c r="AO7" s="20">
        <f>C7+AH7</f>
        <v>42729</v>
      </c>
      <c r="AP7" s="20">
        <f>D7+AI7</f>
        <v>0</v>
      </c>
      <c r="AQ7" s="20">
        <f>E7+AJ7</f>
        <v>42729</v>
      </c>
      <c r="AR7" s="20"/>
      <c r="AS7" s="11">
        <f>G7+AL7</f>
        <v>45825143.339999996</v>
      </c>
      <c r="AT7" s="11">
        <f>H7+AM7</f>
        <v>0</v>
      </c>
      <c r="AU7" s="11">
        <f>AS7+AT7</f>
        <v>45825143.339999996</v>
      </c>
      <c r="AV7" s="66">
        <f t="shared" si="0"/>
        <v>0</v>
      </c>
      <c r="AW7" s="80">
        <f t="shared" ref="AW7:AW44" si="11">ROUND(AO7*J7,2)</f>
        <v>45825143.340000004</v>
      </c>
      <c r="AX7" s="80">
        <f t="shared" ref="AX7:AX44" si="12">AS7-AW7</f>
        <v>0</v>
      </c>
      <c r="AY7" s="80">
        <f t="shared" ref="AY7:AY44" si="13">AU7/AQ7</f>
        <v>1072.4599999999998</v>
      </c>
      <c r="AZ7" s="2"/>
      <c r="BA7" s="18" t="s">
        <v>4</v>
      </c>
    </row>
    <row r="8" spans="1:53" ht="47.25" x14ac:dyDescent="0.25">
      <c r="A8" s="56"/>
      <c r="B8" s="57" t="s">
        <v>49</v>
      </c>
      <c r="C8" s="56">
        <f>C9+C10+C11</f>
        <v>16368</v>
      </c>
      <c r="D8" s="56">
        <f>D9+D10+D11</f>
        <v>984</v>
      </c>
      <c r="E8" s="56">
        <f>C8+D8</f>
        <v>17352</v>
      </c>
      <c r="F8" s="54"/>
      <c r="G8" s="19">
        <f>G9+G10+G11</f>
        <v>109538597.39999999</v>
      </c>
      <c r="H8" s="19">
        <f>H9+H10+H11</f>
        <v>5421857.3899999997</v>
      </c>
      <c r="I8" s="19">
        <f>G8+H8</f>
        <v>114960454.78999999</v>
      </c>
      <c r="J8" s="19">
        <f>ROUND(I8/E8,2)</f>
        <v>6625.2</v>
      </c>
      <c r="K8" s="58">
        <f>K9+K10+K11</f>
        <v>9239</v>
      </c>
      <c r="L8" s="58">
        <f>L9+L10+L11</f>
        <v>484</v>
      </c>
      <c r="M8" s="56">
        <f>K8+L8</f>
        <v>9723</v>
      </c>
      <c r="N8" s="19">
        <f>N9+N10+N11</f>
        <v>62131914.379999995</v>
      </c>
      <c r="O8" s="19">
        <f>O9+O10+O11</f>
        <v>2789400</v>
      </c>
      <c r="P8" s="19">
        <f>N8+O8</f>
        <v>64921314.379999995</v>
      </c>
      <c r="Q8" s="19"/>
      <c r="R8" s="56">
        <f>R9+R10+R11</f>
        <v>15839</v>
      </c>
      <c r="S8" s="56">
        <f>S9+S10+S11</f>
        <v>830</v>
      </c>
      <c r="T8" s="56">
        <f>R8+S8</f>
        <v>16669</v>
      </c>
      <c r="U8" s="56"/>
      <c r="V8" s="11">
        <f>V9+V10+V11</f>
        <v>106511853.22000001</v>
      </c>
      <c r="W8" s="11">
        <f>W9+W10+W11</f>
        <v>4781828.57</v>
      </c>
      <c r="X8" s="11">
        <f>V8+W8</f>
        <v>111293681.79000002</v>
      </c>
      <c r="Y8" s="55">
        <f t="shared" si="9"/>
        <v>1389</v>
      </c>
      <c r="Z8" s="59">
        <f>Z9+Z10+Z11</f>
        <v>529</v>
      </c>
      <c r="AA8" s="59">
        <f>AA9+AA10+AA11</f>
        <v>154</v>
      </c>
      <c r="AB8" s="59">
        <f>Z8+AA8</f>
        <v>683</v>
      </c>
      <c r="AC8" s="60">
        <f t="shared" si="10"/>
        <v>0.49172066234701223</v>
      </c>
      <c r="AD8" s="59"/>
      <c r="AE8" s="11">
        <f>AE9+AE10+AE11</f>
        <v>3026744.1799999885</v>
      </c>
      <c r="AF8" s="11">
        <f>AF9+AF10+AF11</f>
        <v>640028.81999999937</v>
      </c>
      <c r="AG8" s="11">
        <f>AE8+AF8</f>
        <v>3666772.9999999879</v>
      </c>
      <c r="AH8" s="54">
        <f>AH9+AH10+AH11</f>
        <v>0</v>
      </c>
      <c r="AI8" s="56">
        <f>AI9+AI10+AI11</f>
        <v>0</v>
      </c>
      <c r="AJ8" s="54">
        <f>AH8+AI8</f>
        <v>0</v>
      </c>
      <c r="AK8" s="59"/>
      <c r="AL8" s="11">
        <f>AL9+AL10+AL11</f>
        <v>0</v>
      </c>
      <c r="AM8" s="11">
        <f>AM9+AM10+AM11</f>
        <v>0</v>
      </c>
      <c r="AN8" s="11">
        <f>AL8+AM8</f>
        <v>0</v>
      </c>
      <c r="AO8" s="40">
        <f>AO9+AO10+AO11</f>
        <v>16368</v>
      </c>
      <c r="AP8" s="40">
        <f>AP9+AP10+AP11</f>
        <v>984</v>
      </c>
      <c r="AQ8" s="40">
        <f>AO8+AP8</f>
        <v>17352</v>
      </c>
      <c r="AR8" s="40"/>
      <c r="AS8" s="11">
        <f>AS9+AS10+AS11</f>
        <v>109538597.39999999</v>
      </c>
      <c r="AT8" s="11">
        <f>AT9+AT10+AT11</f>
        <v>5421857.3899999997</v>
      </c>
      <c r="AU8" s="11">
        <f>AS8+AT8</f>
        <v>114960454.78999999</v>
      </c>
      <c r="AV8" s="66">
        <f t="shared" si="0"/>
        <v>0</v>
      </c>
      <c r="AW8" s="80">
        <f t="shared" si="11"/>
        <v>108441273.59999999</v>
      </c>
      <c r="AX8" s="80">
        <f t="shared" si="12"/>
        <v>1097323.799999997</v>
      </c>
      <c r="AY8" s="80">
        <f t="shared" si="13"/>
        <v>6625.1991003918856</v>
      </c>
      <c r="AZ8" s="56"/>
      <c r="BA8" s="57" t="s">
        <v>49</v>
      </c>
    </row>
    <row r="9" spans="1:53" ht="31.5" x14ac:dyDescent="0.25">
      <c r="A9" s="2"/>
      <c r="B9" s="48" t="s">
        <v>50</v>
      </c>
      <c r="C9" s="2">
        <v>11034</v>
      </c>
      <c r="D9" s="2">
        <v>984</v>
      </c>
      <c r="E9" s="2">
        <f t="shared" ref="E9:E11" si="14">C9+D9</f>
        <v>12018</v>
      </c>
      <c r="F9" s="30"/>
      <c r="G9" s="19">
        <v>69819179.75999999</v>
      </c>
      <c r="H9" s="19">
        <v>5421857.3899999997</v>
      </c>
      <c r="I9" s="45">
        <f t="shared" ref="I9:I11" si="15">G9+H9</f>
        <v>75241037.149999991</v>
      </c>
      <c r="J9" s="6">
        <v>6327.64</v>
      </c>
      <c r="K9" s="9">
        <v>5958</v>
      </c>
      <c r="L9" s="9">
        <v>484</v>
      </c>
      <c r="M9" s="2">
        <f t="shared" si="5"/>
        <v>6442</v>
      </c>
      <c r="N9" s="19">
        <f t="shared" ref="N9:N11" si="16">ROUND(K9*J9,2)</f>
        <v>37700079.119999997</v>
      </c>
      <c r="O9" s="19">
        <v>2789400</v>
      </c>
      <c r="P9" s="45">
        <f t="shared" si="7"/>
        <v>40489479.119999997</v>
      </c>
      <c r="Q9" s="45"/>
      <c r="R9" s="2">
        <f t="shared" ref="R9:S11" si="17">ROUND(K9/7*12,0)</f>
        <v>10214</v>
      </c>
      <c r="S9" s="2">
        <f t="shared" si="17"/>
        <v>830</v>
      </c>
      <c r="T9" s="2">
        <f>R9+S9</f>
        <v>11044</v>
      </c>
      <c r="U9" s="2"/>
      <c r="V9" s="11">
        <f t="shared" ref="V9:W11" si="18">ROUND(N9/7*12,2)</f>
        <v>64628707.060000002</v>
      </c>
      <c r="W9" s="11">
        <f t="shared" si="18"/>
        <v>4781828.57</v>
      </c>
      <c r="X9" s="45">
        <f t="shared" ref="X9:X11" si="19">V9+W9</f>
        <v>69410535.629999995</v>
      </c>
      <c r="Y9" s="54">
        <f t="shared" si="9"/>
        <v>920</v>
      </c>
      <c r="Z9" s="3">
        <f>C9-R9</f>
        <v>820</v>
      </c>
      <c r="AA9" s="3">
        <f t="shared" ref="AA9:AA11" si="20">D9-S9</f>
        <v>154</v>
      </c>
      <c r="AB9" s="3">
        <f t="shared" ref="AB9:AB11" si="21">Z9+AA9</f>
        <v>974</v>
      </c>
      <c r="AC9" s="50">
        <f t="shared" si="10"/>
        <v>1.058695652173913</v>
      </c>
      <c r="AD9" s="3"/>
      <c r="AE9" s="11">
        <f t="shared" ref="AE9:AF11" si="22">G9-V9</f>
        <v>5190472.6999999881</v>
      </c>
      <c r="AF9" s="11">
        <f t="shared" si="22"/>
        <v>640028.81999999937</v>
      </c>
      <c r="AG9" s="11">
        <f t="shared" ref="AG9:AG11" si="23">AE9+AF9</f>
        <v>5830501.5199999874</v>
      </c>
      <c r="AH9" s="30"/>
      <c r="AI9" s="2"/>
      <c r="AJ9" s="30">
        <f t="shared" ref="AJ9:AJ11" si="24">AH9+AI9</f>
        <v>0</v>
      </c>
      <c r="AK9" s="3"/>
      <c r="AL9" s="11">
        <f t="shared" ref="AL9:AL11" si="25">ROUND(AH9*J9,2)</f>
        <v>0</v>
      </c>
      <c r="AM9" s="11"/>
      <c r="AN9" s="11">
        <f t="shared" ref="AN9:AN11" si="26">AL9+AM9</f>
        <v>0</v>
      </c>
      <c r="AO9" s="20">
        <f t="shared" ref="AO9:AQ11" si="27">C9+AH9</f>
        <v>11034</v>
      </c>
      <c r="AP9" s="20">
        <f t="shared" si="27"/>
        <v>984</v>
      </c>
      <c r="AQ9" s="20">
        <f t="shared" si="27"/>
        <v>12018</v>
      </c>
      <c r="AR9" s="20"/>
      <c r="AS9" s="11">
        <f t="shared" ref="AS9:AT11" si="28">G9+AL9</f>
        <v>69819179.75999999</v>
      </c>
      <c r="AT9" s="11">
        <f t="shared" si="28"/>
        <v>5421857.3899999997</v>
      </c>
      <c r="AU9" s="11">
        <f t="shared" ref="AU9:AU11" si="29">AS9+AT9</f>
        <v>75241037.149999991</v>
      </c>
      <c r="AV9" s="66">
        <f t="shared" si="0"/>
        <v>0</v>
      </c>
      <c r="AW9" s="80">
        <f t="shared" si="11"/>
        <v>69819179.760000005</v>
      </c>
      <c r="AX9" s="80">
        <f t="shared" si="12"/>
        <v>0</v>
      </c>
      <c r="AY9" s="80">
        <f t="shared" si="13"/>
        <v>6260.6953860875346</v>
      </c>
      <c r="AZ9" s="2"/>
      <c r="BA9" s="48" t="s">
        <v>50</v>
      </c>
    </row>
    <row r="10" spans="1:53" x14ac:dyDescent="0.25">
      <c r="A10" s="2"/>
      <c r="B10" s="48" t="s">
        <v>51</v>
      </c>
      <c r="C10" s="2">
        <v>2754</v>
      </c>
      <c r="D10" s="2">
        <v>0</v>
      </c>
      <c r="E10" s="2">
        <f t="shared" si="14"/>
        <v>2754</v>
      </c>
      <c r="F10" s="30"/>
      <c r="G10" s="19">
        <v>20507550.84</v>
      </c>
      <c r="H10" s="19"/>
      <c r="I10" s="45">
        <f t="shared" si="15"/>
        <v>20507550.84</v>
      </c>
      <c r="J10" s="6">
        <v>7446.46</v>
      </c>
      <c r="K10" s="7">
        <v>1565</v>
      </c>
      <c r="L10" s="7">
        <f t="shared" si="4"/>
        <v>0</v>
      </c>
      <c r="M10" s="9">
        <f t="shared" si="5"/>
        <v>1565</v>
      </c>
      <c r="N10" s="19">
        <f t="shared" si="16"/>
        <v>11653709.9</v>
      </c>
      <c r="O10" s="19">
        <f t="shared" si="6"/>
        <v>0</v>
      </c>
      <c r="P10" s="45">
        <f t="shared" si="7"/>
        <v>11653709.9</v>
      </c>
      <c r="Q10" s="45"/>
      <c r="R10" s="2">
        <f t="shared" si="17"/>
        <v>2683</v>
      </c>
      <c r="S10" s="2">
        <f t="shared" si="17"/>
        <v>0</v>
      </c>
      <c r="T10" s="2">
        <f>R10+S10</f>
        <v>2683</v>
      </c>
      <c r="U10" s="2"/>
      <c r="V10" s="11">
        <f t="shared" si="18"/>
        <v>19977788.399999999</v>
      </c>
      <c r="W10" s="11">
        <f t="shared" si="18"/>
        <v>0</v>
      </c>
      <c r="X10" s="45">
        <f t="shared" si="19"/>
        <v>19977788.399999999</v>
      </c>
      <c r="Y10" s="54">
        <f t="shared" si="9"/>
        <v>224</v>
      </c>
      <c r="Z10" s="3">
        <f>C10-R10</f>
        <v>71</v>
      </c>
      <c r="AA10" s="3">
        <f t="shared" si="20"/>
        <v>0</v>
      </c>
      <c r="AB10" s="3">
        <f t="shared" si="21"/>
        <v>71</v>
      </c>
      <c r="AC10" s="50">
        <f t="shared" si="10"/>
        <v>0.3169642857142857</v>
      </c>
      <c r="AD10" s="3"/>
      <c r="AE10" s="11">
        <f t="shared" si="22"/>
        <v>529762.44000000134</v>
      </c>
      <c r="AF10" s="11">
        <f t="shared" si="22"/>
        <v>0</v>
      </c>
      <c r="AG10" s="11">
        <f t="shared" si="23"/>
        <v>529762.44000000134</v>
      </c>
      <c r="AH10" s="30"/>
      <c r="AI10" s="2"/>
      <c r="AJ10" s="30">
        <f t="shared" si="24"/>
        <v>0</v>
      </c>
      <c r="AK10" s="3"/>
      <c r="AL10" s="11">
        <f t="shared" si="25"/>
        <v>0</v>
      </c>
      <c r="AM10" s="11"/>
      <c r="AN10" s="11">
        <f t="shared" si="26"/>
        <v>0</v>
      </c>
      <c r="AO10" s="20">
        <f t="shared" si="27"/>
        <v>2754</v>
      </c>
      <c r="AP10" s="20">
        <f t="shared" si="27"/>
        <v>0</v>
      </c>
      <c r="AQ10" s="20">
        <f t="shared" si="27"/>
        <v>2754</v>
      </c>
      <c r="AR10" s="20"/>
      <c r="AS10" s="11">
        <f t="shared" si="28"/>
        <v>20507550.84</v>
      </c>
      <c r="AT10" s="11">
        <f t="shared" si="28"/>
        <v>0</v>
      </c>
      <c r="AU10" s="11">
        <f t="shared" si="29"/>
        <v>20507550.84</v>
      </c>
      <c r="AV10" s="66">
        <f t="shared" si="0"/>
        <v>0</v>
      </c>
      <c r="AW10" s="80">
        <f t="shared" si="11"/>
        <v>20507550.84</v>
      </c>
      <c r="AX10" s="80">
        <f t="shared" si="12"/>
        <v>0</v>
      </c>
      <c r="AY10" s="80">
        <f t="shared" si="13"/>
        <v>7446.46</v>
      </c>
      <c r="AZ10" s="2"/>
      <c r="BA10" s="48" t="s">
        <v>51</v>
      </c>
    </row>
    <row r="11" spans="1:53" x14ac:dyDescent="0.25">
      <c r="A11" s="2"/>
      <c r="B11" s="48" t="s">
        <v>52</v>
      </c>
      <c r="C11" s="2">
        <v>2580</v>
      </c>
      <c r="D11" s="2">
        <v>0</v>
      </c>
      <c r="E11" s="2">
        <f t="shared" si="14"/>
        <v>2580</v>
      </c>
      <c r="F11" s="30"/>
      <c r="G11" s="19">
        <v>19211866.800000001</v>
      </c>
      <c r="H11" s="19"/>
      <c r="I11" s="45">
        <f t="shared" si="15"/>
        <v>19211866.800000001</v>
      </c>
      <c r="J11" s="6">
        <v>7446.46</v>
      </c>
      <c r="K11" s="7">
        <v>1716</v>
      </c>
      <c r="L11" s="7">
        <f t="shared" si="4"/>
        <v>0</v>
      </c>
      <c r="M11" s="9">
        <f t="shared" si="5"/>
        <v>1716</v>
      </c>
      <c r="N11" s="19">
        <f t="shared" si="16"/>
        <v>12778125.359999999</v>
      </c>
      <c r="O11" s="19">
        <f t="shared" si="6"/>
        <v>0</v>
      </c>
      <c r="P11" s="45">
        <f t="shared" si="7"/>
        <v>12778125.359999999</v>
      </c>
      <c r="Q11" s="45"/>
      <c r="R11" s="2">
        <f t="shared" si="17"/>
        <v>2942</v>
      </c>
      <c r="S11" s="2">
        <f t="shared" si="17"/>
        <v>0</v>
      </c>
      <c r="T11" s="2">
        <f>R11+S11</f>
        <v>2942</v>
      </c>
      <c r="U11" s="2"/>
      <c r="V11" s="11">
        <f t="shared" si="18"/>
        <v>21905357.760000002</v>
      </c>
      <c r="W11" s="11">
        <f t="shared" si="18"/>
        <v>0</v>
      </c>
      <c r="X11" s="45">
        <f t="shared" si="19"/>
        <v>21905357.760000002</v>
      </c>
      <c r="Y11" s="54">
        <f t="shared" si="9"/>
        <v>245</v>
      </c>
      <c r="Z11" s="3">
        <f t="shared" ref="Z11" si="30">C11-R11</f>
        <v>-362</v>
      </c>
      <c r="AA11" s="3">
        <f t="shared" si="20"/>
        <v>0</v>
      </c>
      <c r="AB11" s="3">
        <f t="shared" si="21"/>
        <v>-362</v>
      </c>
      <c r="AC11" s="50">
        <f t="shared" si="10"/>
        <v>-1.4775510204081632</v>
      </c>
      <c r="AD11" s="3"/>
      <c r="AE11" s="11">
        <f t="shared" si="22"/>
        <v>-2693490.9600000009</v>
      </c>
      <c r="AF11" s="11">
        <f t="shared" si="22"/>
        <v>0</v>
      </c>
      <c r="AG11" s="11">
        <f t="shared" si="23"/>
        <v>-2693490.9600000009</v>
      </c>
      <c r="AH11" s="2"/>
      <c r="AI11" s="2"/>
      <c r="AJ11" s="30">
        <f t="shared" si="24"/>
        <v>0</v>
      </c>
      <c r="AK11" s="3"/>
      <c r="AL11" s="11">
        <f t="shared" si="25"/>
        <v>0</v>
      </c>
      <c r="AM11" s="11"/>
      <c r="AN11" s="11">
        <f t="shared" si="26"/>
        <v>0</v>
      </c>
      <c r="AO11" s="20">
        <f t="shared" si="27"/>
        <v>2580</v>
      </c>
      <c r="AP11" s="20">
        <f t="shared" si="27"/>
        <v>0</v>
      </c>
      <c r="AQ11" s="20">
        <f t="shared" si="27"/>
        <v>2580</v>
      </c>
      <c r="AR11" s="20"/>
      <c r="AS11" s="11">
        <f t="shared" si="28"/>
        <v>19211866.800000001</v>
      </c>
      <c r="AT11" s="11">
        <f t="shared" si="28"/>
        <v>0</v>
      </c>
      <c r="AU11" s="11">
        <f t="shared" si="29"/>
        <v>19211866.800000001</v>
      </c>
      <c r="AV11" s="66">
        <f t="shared" si="0"/>
        <v>0</v>
      </c>
      <c r="AW11" s="80">
        <f t="shared" si="11"/>
        <v>19211866.800000001</v>
      </c>
      <c r="AX11" s="80">
        <f t="shared" si="12"/>
        <v>0</v>
      </c>
      <c r="AY11" s="80">
        <f t="shared" si="13"/>
        <v>7446.46</v>
      </c>
      <c r="AZ11" s="2"/>
      <c r="BA11" s="48" t="s">
        <v>52</v>
      </c>
    </row>
    <row r="12" spans="1:53" ht="37.5" customHeight="1" x14ac:dyDescent="0.25">
      <c r="A12" s="23">
        <v>2</v>
      </c>
      <c r="B12" s="24" t="s">
        <v>7</v>
      </c>
      <c r="C12" s="23">
        <f t="shared" ref="C12:AP12" si="31">C13+C14</f>
        <v>25146</v>
      </c>
      <c r="D12" s="23">
        <f t="shared" si="31"/>
        <v>469</v>
      </c>
      <c r="E12" s="23">
        <f t="shared" si="31"/>
        <v>25615</v>
      </c>
      <c r="F12" s="29"/>
      <c r="G12" s="25">
        <f t="shared" si="31"/>
        <v>106148752.94999999</v>
      </c>
      <c r="H12" s="25">
        <f t="shared" si="31"/>
        <v>2305165.4500000002</v>
      </c>
      <c r="I12" s="25">
        <f t="shared" si="31"/>
        <v>108453918.39999998</v>
      </c>
      <c r="J12" s="25">
        <v>4020.15</v>
      </c>
      <c r="K12" s="26">
        <f t="shared" si="31"/>
        <v>16917</v>
      </c>
      <c r="L12" s="26">
        <f t="shared" si="31"/>
        <v>227</v>
      </c>
      <c r="M12" s="23">
        <f t="shared" si="31"/>
        <v>17144</v>
      </c>
      <c r="N12" s="25">
        <f t="shared" si="31"/>
        <v>72004580.799999997</v>
      </c>
      <c r="O12" s="25">
        <f t="shared" si="31"/>
        <v>1111900</v>
      </c>
      <c r="P12" s="25">
        <f>P13+P14</f>
        <v>73116480.799999997</v>
      </c>
      <c r="Q12" s="25"/>
      <c r="R12" s="23">
        <f t="shared" si="31"/>
        <v>29001</v>
      </c>
      <c r="S12" s="26">
        <f t="shared" si="31"/>
        <v>389</v>
      </c>
      <c r="T12" s="23">
        <f t="shared" si="31"/>
        <v>29390</v>
      </c>
      <c r="U12" s="23"/>
      <c r="V12" s="27">
        <f t="shared" si="31"/>
        <v>123436424.23</v>
      </c>
      <c r="W12" s="27">
        <f t="shared" si="31"/>
        <v>1906114.29</v>
      </c>
      <c r="X12" s="27">
        <f t="shared" si="31"/>
        <v>125342538.52000001</v>
      </c>
      <c r="Y12" s="53">
        <f t="shared" si="9"/>
        <v>2449</v>
      </c>
      <c r="Z12" s="46">
        <f>Z13+Z14</f>
        <v>-3855</v>
      </c>
      <c r="AA12" s="46">
        <f>AA13+AA14</f>
        <v>80</v>
      </c>
      <c r="AB12" s="46">
        <f>AB13+AB14</f>
        <v>-3775</v>
      </c>
      <c r="AC12" s="49">
        <f t="shared" si="10"/>
        <v>-1.5414454879542669</v>
      </c>
      <c r="AD12" s="46"/>
      <c r="AE12" s="27">
        <f t="shared" si="31"/>
        <v>-17287671.28000002</v>
      </c>
      <c r="AF12" s="27">
        <f t="shared" si="31"/>
        <v>399051.16000000015</v>
      </c>
      <c r="AG12" s="27">
        <f t="shared" si="31"/>
        <v>-16888620.12000002</v>
      </c>
      <c r="AH12" s="23">
        <f t="shared" si="31"/>
        <v>3855</v>
      </c>
      <c r="AI12" s="23">
        <f t="shared" si="31"/>
        <v>0</v>
      </c>
      <c r="AJ12" s="29">
        <f>AJ13+AJ14</f>
        <v>3855</v>
      </c>
      <c r="AK12" s="46"/>
      <c r="AL12" s="27">
        <f t="shared" ref="AL12:AM12" si="32">AL13+AL14</f>
        <v>17290118.550000001</v>
      </c>
      <c r="AM12" s="27">
        <f t="shared" si="32"/>
        <v>0</v>
      </c>
      <c r="AN12" s="27">
        <f t="shared" si="31"/>
        <v>17290118.550000001</v>
      </c>
      <c r="AO12" s="81">
        <f t="shared" si="31"/>
        <v>29001</v>
      </c>
      <c r="AP12" s="81">
        <f t="shared" si="31"/>
        <v>469</v>
      </c>
      <c r="AQ12" s="81">
        <f>AQ13+AQ14</f>
        <v>29470</v>
      </c>
      <c r="AR12" s="81"/>
      <c r="AS12" s="27">
        <f t="shared" ref="AS12:AU12" si="33">AS13+AS14</f>
        <v>123438871.49999999</v>
      </c>
      <c r="AT12" s="27">
        <f t="shared" si="33"/>
        <v>2305165.4500000002</v>
      </c>
      <c r="AU12" s="27">
        <f t="shared" si="33"/>
        <v>125744036.94999999</v>
      </c>
      <c r="AV12" s="66">
        <f t="shared" si="0"/>
        <v>17290118.550000012</v>
      </c>
      <c r="AW12" s="80">
        <f t="shared" si="11"/>
        <v>116588370.15000001</v>
      </c>
      <c r="AX12" s="80">
        <f t="shared" si="12"/>
        <v>6850501.3499999791</v>
      </c>
      <c r="AY12" s="80">
        <f t="shared" si="13"/>
        <v>4266.8488954869354</v>
      </c>
      <c r="AZ12" s="23">
        <v>2</v>
      </c>
      <c r="BA12" s="24" t="s">
        <v>7</v>
      </c>
    </row>
    <row r="13" spans="1:53" ht="31.5" x14ac:dyDescent="0.25">
      <c r="A13" s="2"/>
      <c r="B13" s="18" t="s">
        <v>5</v>
      </c>
      <c r="C13" s="2">
        <v>8205</v>
      </c>
      <c r="D13" s="2"/>
      <c r="E13" s="2">
        <f t="shared" ref="E13:E14" si="34">C13+D13</f>
        <v>8205</v>
      </c>
      <c r="F13" s="30"/>
      <c r="G13" s="19">
        <v>9410560.6499999985</v>
      </c>
      <c r="H13" s="19"/>
      <c r="I13" s="45">
        <f>G13+H13</f>
        <v>9410560.6499999985</v>
      </c>
      <c r="J13" s="6">
        <v>1146.93</v>
      </c>
      <c r="K13" s="7">
        <v>5390</v>
      </c>
      <c r="L13" s="7">
        <f>ROUND(D13/12*4,0)</f>
        <v>0</v>
      </c>
      <c r="M13" s="9">
        <f t="shared" ref="M13:M14" si="35">K13+L13</f>
        <v>5390</v>
      </c>
      <c r="N13" s="19">
        <f t="shared" ref="N13:N14" si="36">ROUND(K13*J13,2)</f>
        <v>6181952.7000000002</v>
      </c>
      <c r="O13" s="19">
        <f>ROUND(H13/12*4,2)</f>
        <v>0</v>
      </c>
      <c r="P13" s="45">
        <f t="shared" si="7"/>
        <v>6181952.7000000002</v>
      </c>
      <c r="Q13" s="45"/>
      <c r="R13" s="2">
        <f t="shared" ref="R13:S14" si="37">ROUND(K13/7*12,0)</f>
        <v>9240</v>
      </c>
      <c r="S13" s="2">
        <f t="shared" si="37"/>
        <v>0</v>
      </c>
      <c r="T13" s="2">
        <f t="shared" ref="T13:T14" si="38">R13+S13</f>
        <v>9240</v>
      </c>
      <c r="U13" s="2"/>
      <c r="V13" s="11">
        <f t="shared" ref="V13:W14" si="39">ROUND(N13/7*12,2)</f>
        <v>10597633.199999999</v>
      </c>
      <c r="W13" s="11">
        <f t="shared" si="39"/>
        <v>0</v>
      </c>
      <c r="X13" s="45">
        <f t="shared" ref="X13:X14" si="40">V13+W13</f>
        <v>10597633.199999999</v>
      </c>
      <c r="Y13" s="54">
        <f t="shared" si="9"/>
        <v>770</v>
      </c>
      <c r="Z13" s="3">
        <f>C13-R13</f>
        <v>-1035</v>
      </c>
      <c r="AA13" s="3">
        <f>D13-S13</f>
        <v>0</v>
      </c>
      <c r="AB13" s="3">
        <f t="shared" ref="AB13:AB14" si="41">Z13+AA13</f>
        <v>-1035</v>
      </c>
      <c r="AC13" s="50">
        <f t="shared" si="10"/>
        <v>-1.3441558441558441</v>
      </c>
      <c r="AD13" s="3"/>
      <c r="AE13" s="11">
        <f>G13-V13</f>
        <v>-1187072.5500000007</v>
      </c>
      <c r="AF13" s="11">
        <f>H13-W13</f>
        <v>0</v>
      </c>
      <c r="AG13" s="11">
        <f t="shared" ref="AG13:AG14" si="42">AE13+AF13</f>
        <v>-1187072.5500000007</v>
      </c>
      <c r="AH13" s="2">
        <v>1035</v>
      </c>
      <c r="AI13" s="2"/>
      <c r="AJ13" s="30">
        <f t="shared" ref="AJ13:AJ14" si="43">AH13+AI13</f>
        <v>1035</v>
      </c>
      <c r="AK13" s="3"/>
      <c r="AL13" s="11">
        <f>ROUND(AH13*J13,2)</f>
        <v>1187072.55</v>
      </c>
      <c r="AM13" s="11"/>
      <c r="AN13" s="11">
        <f t="shared" ref="AN13:AN14" si="44">AL13+AM13</f>
        <v>1187072.55</v>
      </c>
      <c r="AO13" s="20">
        <f t="shared" ref="AO13:AQ14" si="45">C13+AH13</f>
        <v>9240</v>
      </c>
      <c r="AP13" s="20">
        <f t="shared" si="45"/>
        <v>0</v>
      </c>
      <c r="AQ13" s="20">
        <f t="shared" si="45"/>
        <v>9240</v>
      </c>
      <c r="AR13" s="20"/>
      <c r="AS13" s="11">
        <f>G13+AL13</f>
        <v>10597633.199999999</v>
      </c>
      <c r="AT13" s="11">
        <f>H13+AM13</f>
        <v>0</v>
      </c>
      <c r="AU13" s="11">
        <f t="shared" ref="AU13:AU14" si="46">AS13+AT13</f>
        <v>10597633.199999999</v>
      </c>
      <c r="AV13" s="66">
        <f t="shared" si="0"/>
        <v>1187072.5500000007</v>
      </c>
      <c r="AW13" s="80">
        <f t="shared" si="11"/>
        <v>10597633.199999999</v>
      </c>
      <c r="AX13" s="80">
        <f t="shared" si="12"/>
        <v>0</v>
      </c>
      <c r="AY13" s="80">
        <f t="shared" si="13"/>
        <v>1146.9299999999998</v>
      </c>
      <c r="AZ13" s="2"/>
      <c r="BA13" s="18" t="s">
        <v>5</v>
      </c>
    </row>
    <row r="14" spans="1:53" ht="39" customHeight="1" x14ac:dyDescent="0.25">
      <c r="A14" s="2"/>
      <c r="B14" s="18" t="s">
        <v>6</v>
      </c>
      <c r="C14" s="2">
        <v>16941</v>
      </c>
      <c r="D14" s="2">
        <v>469</v>
      </c>
      <c r="E14" s="2">
        <f t="shared" si="34"/>
        <v>17410</v>
      </c>
      <c r="F14" s="30"/>
      <c r="G14" s="19">
        <v>96738192.299999982</v>
      </c>
      <c r="H14" s="19">
        <v>2305165.4500000002</v>
      </c>
      <c r="I14" s="45">
        <f>G14+H14</f>
        <v>99043357.749999985</v>
      </c>
      <c r="J14" s="6">
        <v>5710.3</v>
      </c>
      <c r="K14" s="7">
        <v>11527</v>
      </c>
      <c r="L14" s="7">
        <v>227</v>
      </c>
      <c r="M14" s="9">
        <f t="shared" si="35"/>
        <v>11754</v>
      </c>
      <c r="N14" s="19">
        <f t="shared" si="36"/>
        <v>65822628.100000001</v>
      </c>
      <c r="O14" s="19">
        <v>1111900</v>
      </c>
      <c r="P14" s="45">
        <f t="shared" si="7"/>
        <v>66934528.100000001</v>
      </c>
      <c r="Q14" s="45"/>
      <c r="R14" s="2">
        <f t="shared" si="37"/>
        <v>19761</v>
      </c>
      <c r="S14" s="2">
        <f t="shared" si="37"/>
        <v>389</v>
      </c>
      <c r="T14" s="2">
        <f t="shared" si="38"/>
        <v>20150</v>
      </c>
      <c r="U14" s="2"/>
      <c r="V14" s="11">
        <f t="shared" si="39"/>
        <v>112838791.03</v>
      </c>
      <c r="W14" s="11">
        <f t="shared" si="39"/>
        <v>1906114.29</v>
      </c>
      <c r="X14" s="45">
        <f t="shared" si="40"/>
        <v>114744905.32000001</v>
      </c>
      <c r="Y14" s="54">
        <f t="shared" si="9"/>
        <v>1679</v>
      </c>
      <c r="Z14" s="3">
        <f>C14-R14</f>
        <v>-2820</v>
      </c>
      <c r="AA14" s="3">
        <f>D14-S14</f>
        <v>80</v>
      </c>
      <c r="AB14" s="3">
        <f t="shared" si="41"/>
        <v>-2740</v>
      </c>
      <c r="AC14" s="50">
        <f t="shared" si="10"/>
        <v>-1.6319237641453246</v>
      </c>
      <c r="AD14" s="3"/>
      <c r="AE14" s="11">
        <f>G14-V14</f>
        <v>-16100598.730000019</v>
      </c>
      <c r="AF14" s="11">
        <f>H14-W14</f>
        <v>399051.16000000015</v>
      </c>
      <c r="AG14" s="11">
        <f t="shared" si="42"/>
        <v>-15701547.570000019</v>
      </c>
      <c r="AH14" s="2">
        <v>2820</v>
      </c>
      <c r="AI14" s="2"/>
      <c r="AJ14" s="30">
        <f t="shared" si="43"/>
        <v>2820</v>
      </c>
      <c r="AK14" s="3"/>
      <c r="AL14" s="11">
        <f>ROUND(AH14*J14,2)</f>
        <v>16103046</v>
      </c>
      <c r="AM14" s="11"/>
      <c r="AN14" s="11">
        <f t="shared" si="44"/>
        <v>16103046</v>
      </c>
      <c r="AO14" s="20">
        <f t="shared" si="45"/>
        <v>19761</v>
      </c>
      <c r="AP14" s="20">
        <f t="shared" si="45"/>
        <v>469</v>
      </c>
      <c r="AQ14" s="20">
        <f t="shared" si="45"/>
        <v>20230</v>
      </c>
      <c r="AR14" s="20"/>
      <c r="AS14" s="11">
        <f>G14+AL14</f>
        <v>112841238.29999998</v>
      </c>
      <c r="AT14" s="11">
        <f>H14+AM14</f>
        <v>2305165.4500000002</v>
      </c>
      <c r="AU14" s="11">
        <f t="shared" si="46"/>
        <v>115146403.74999999</v>
      </c>
      <c r="AV14" s="66">
        <f t="shared" si="0"/>
        <v>16103046</v>
      </c>
      <c r="AW14" s="80">
        <f t="shared" si="11"/>
        <v>112841238.3</v>
      </c>
      <c r="AX14" s="80">
        <f t="shared" si="12"/>
        <v>0</v>
      </c>
      <c r="AY14" s="80">
        <f t="shared" si="13"/>
        <v>5691.8637543252589</v>
      </c>
      <c r="AZ14" s="2"/>
      <c r="BA14" s="18" t="s">
        <v>6</v>
      </c>
    </row>
    <row r="15" spans="1:53" ht="39.75" customHeight="1" x14ac:dyDescent="0.25">
      <c r="A15" s="23">
        <v>3</v>
      </c>
      <c r="B15" s="24" t="s">
        <v>35</v>
      </c>
      <c r="C15" s="23">
        <f t="shared" ref="C15:H15" si="47">C16+C19</f>
        <v>41583</v>
      </c>
      <c r="D15" s="23">
        <f t="shared" si="47"/>
        <v>382</v>
      </c>
      <c r="E15" s="23">
        <f t="shared" si="47"/>
        <v>41965</v>
      </c>
      <c r="F15" s="29"/>
      <c r="G15" s="25">
        <v>54920351.880000003</v>
      </c>
      <c r="H15" s="25">
        <f t="shared" si="47"/>
        <v>325739.03000000003</v>
      </c>
      <c r="I15" s="25">
        <f>I16+I19</f>
        <v>55246090.910000004</v>
      </c>
      <c r="J15" s="32">
        <f>ROUND(I15/E15,2)</f>
        <v>1316.48</v>
      </c>
      <c r="K15" s="26">
        <f t="shared" ref="K15:AU15" si="48">K16+K19</f>
        <v>28305</v>
      </c>
      <c r="L15" s="26">
        <f t="shared" si="48"/>
        <v>230</v>
      </c>
      <c r="M15" s="23">
        <f t="shared" si="48"/>
        <v>28535</v>
      </c>
      <c r="N15" s="25">
        <f t="shared" si="48"/>
        <v>38315976.329999998</v>
      </c>
      <c r="O15" s="25">
        <f t="shared" si="48"/>
        <v>186700</v>
      </c>
      <c r="P15" s="25">
        <f>P16+P19</f>
        <v>38502676.329999998</v>
      </c>
      <c r="Q15" s="32">
        <f t="shared" ref="Q15:Q18" si="49">ROUND(P15/M15,2)</f>
        <v>1349.31</v>
      </c>
      <c r="R15" s="23">
        <f>R16+R19</f>
        <v>48523</v>
      </c>
      <c r="S15" s="26">
        <f t="shared" si="48"/>
        <v>394</v>
      </c>
      <c r="T15" s="23">
        <f t="shared" si="48"/>
        <v>48917</v>
      </c>
      <c r="U15" s="23"/>
      <c r="V15" s="27">
        <f t="shared" si="48"/>
        <v>65684530.849999994</v>
      </c>
      <c r="W15" s="27">
        <f t="shared" si="48"/>
        <v>320057.14</v>
      </c>
      <c r="X15" s="27">
        <f t="shared" si="48"/>
        <v>66004587.989999995</v>
      </c>
      <c r="Y15" s="53">
        <f t="shared" si="9"/>
        <v>4076</v>
      </c>
      <c r="Z15" s="46">
        <f t="shared" si="48"/>
        <v>-6940</v>
      </c>
      <c r="AA15" s="46">
        <f t="shared" si="48"/>
        <v>-12</v>
      </c>
      <c r="AB15" s="46">
        <f t="shared" si="48"/>
        <v>-6952</v>
      </c>
      <c r="AC15" s="49">
        <f t="shared" si="10"/>
        <v>-1.7055937193326791</v>
      </c>
      <c r="AD15" s="46"/>
      <c r="AE15" s="27">
        <f t="shared" si="48"/>
        <v>-10764178.969999995</v>
      </c>
      <c r="AF15" s="27">
        <f t="shared" si="48"/>
        <v>5681.890000000014</v>
      </c>
      <c r="AG15" s="27">
        <f t="shared" si="48"/>
        <v>-10758497.079999994</v>
      </c>
      <c r="AH15" s="23">
        <f t="shared" si="48"/>
        <v>6940</v>
      </c>
      <c r="AI15" s="23">
        <f t="shared" si="48"/>
        <v>0</v>
      </c>
      <c r="AJ15" s="29">
        <f t="shared" si="48"/>
        <v>6940</v>
      </c>
      <c r="AK15" s="46"/>
      <c r="AL15" s="27">
        <f t="shared" si="48"/>
        <v>10763809.030000001</v>
      </c>
      <c r="AM15" s="27">
        <f t="shared" si="48"/>
        <v>0</v>
      </c>
      <c r="AN15" s="27">
        <f t="shared" si="48"/>
        <v>10763809.030000001</v>
      </c>
      <c r="AO15" s="81">
        <f t="shared" si="48"/>
        <v>48523</v>
      </c>
      <c r="AP15" s="81">
        <f t="shared" si="48"/>
        <v>382</v>
      </c>
      <c r="AQ15" s="81">
        <f t="shared" si="48"/>
        <v>48905</v>
      </c>
      <c r="AR15" s="81"/>
      <c r="AS15" s="27">
        <f t="shared" si="48"/>
        <v>65684160.910000004</v>
      </c>
      <c r="AT15" s="27">
        <f t="shared" si="48"/>
        <v>325739.03000000003</v>
      </c>
      <c r="AU15" s="27">
        <f t="shared" si="48"/>
        <v>66009899.940000005</v>
      </c>
      <c r="AV15" s="66">
        <f t="shared" si="0"/>
        <v>10763809.030000001</v>
      </c>
      <c r="AW15" s="80">
        <f t="shared" si="11"/>
        <v>63879559.039999999</v>
      </c>
      <c r="AX15" s="80">
        <f t="shared" si="12"/>
        <v>1804601.8700000048</v>
      </c>
      <c r="AY15" s="80">
        <f t="shared" si="13"/>
        <v>1349.7576922605051</v>
      </c>
      <c r="AZ15" s="23">
        <v>3</v>
      </c>
      <c r="BA15" s="24" t="s">
        <v>35</v>
      </c>
    </row>
    <row r="16" spans="1:53" s="10" customFormat="1" x14ac:dyDescent="0.25">
      <c r="A16" s="2"/>
      <c r="B16" s="1" t="s">
        <v>8</v>
      </c>
      <c r="C16" s="2">
        <v>8484</v>
      </c>
      <c r="D16" s="2"/>
      <c r="E16" s="2">
        <f t="shared" ref="E16:E22" si="50">C16+D16</f>
        <v>8484</v>
      </c>
      <c r="F16" s="30"/>
      <c r="G16" s="19">
        <f>G17+G18</f>
        <v>29353374.060000002</v>
      </c>
      <c r="H16" s="19"/>
      <c r="I16" s="45">
        <f>G16</f>
        <v>29353374.060000002</v>
      </c>
      <c r="J16" s="32">
        <f>ROUND(I16/E16,2)</f>
        <v>3459.85</v>
      </c>
      <c r="K16" s="7">
        <v>5326</v>
      </c>
      <c r="L16" s="7">
        <f>ROUND(D16/12*4,0)</f>
        <v>0</v>
      </c>
      <c r="M16" s="9">
        <f t="shared" ref="M16:M34" si="51">K16+L16</f>
        <v>5326</v>
      </c>
      <c r="N16" s="19">
        <v>19695258.34</v>
      </c>
      <c r="O16" s="19">
        <f t="shared" ref="O16:O21" si="52">ROUND(H16/12*4,2)</f>
        <v>0</v>
      </c>
      <c r="P16" s="45">
        <f t="shared" si="7"/>
        <v>19695258.34</v>
      </c>
      <c r="Q16" s="32">
        <f t="shared" si="49"/>
        <v>3697.95</v>
      </c>
      <c r="R16" s="2">
        <f t="shared" ref="R16:S23" si="53">ROUND(K16/7*12,0)</f>
        <v>9130</v>
      </c>
      <c r="S16" s="2">
        <f t="shared" si="53"/>
        <v>0</v>
      </c>
      <c r="T16" s="2">
        <f t="shared" ref="T16:T19" si="54">R16+S16</f>
        <v>9130</v>
      </c>
      <c r="U16" s="2"/>
      <c r="V16" s="11">
        <f t="shared" ref="V16:W34" si="55">ROUND(N16/7*12,2)</f>
        <v>33763300.009999998</v>
      </c>
      <c r="W16" s="11">
        <f t="shared" si="55"/>
        <v>0</v>
      </c>
      <c r="X16" s="45">
        <f>V16+W16</f>
        <v>33763300.009999998</v>
      </c>
      <c r="Y16" s="54">
        <f t="shared" si="9"/>
        <v>761</v>
      </c>
      <c r="Z16" s="3">
        <f t="shared" ref="Z16:AA23" si="56">C16-R16</f>
        <v>-646</v>
      </c>
      <c r="AA16" s="3">
        <f t="shared" si="56"/>
        <v>0</v>
      </c>
      <c r="AB16" s="3">
        <f t="shared" ref="AB16:AB18" si="57">Z16+AA16</f>
        <v>-646</v>
      </c>
      <c r="AC16" s="50">
        <f t="shared" si="10"/>
        <v>-0.84888304862023656</v>
      </c>
      <c r="AD16" s="3"/>
      <c r="AE16" s="11">
        <f t="shared" ref="AE16:AF23" si="58">G16-V16</f>
        <v>-4409925.9499999955</v>
      </c>
      <c r="AF16" s="11">
        <f t="shared" si="58"/>
        <v>0</v>
      </c>
      <c r="AG16" s="11">
        <f t="shared" ref="AG16:AG18" si="59">AE16+AF16</f>
        <v>-4409925.9499999955</v>
      </c>
      <c r="AH16" s="2">
        <f>AH18+AH17</f>
        <v>646</v>
      </c>
      <c r="AI16" s="2"/>
      <c r="AJ16" s="30">
        <f t="shared" ref="AJ16:AJ44" si="60">AH16+AI16</f>
        <v>646</v>
      </c>
      <c r="AK16" s="3"/>
      <c r="AL16" s="11">
        <f>AL17+AL18</f>
        <v>4409436.04</v>
      </c>
      <c r="AM16" s="11"/>
      <c r="AN16" s="11">
        <f t="shared" ref="AN16:AN44" si="61">AL16+AM16</f>
        <v>4409436.04</v>
      </c>
      <c r="AO16" s="20">
        <f t="shared" ref="AO16:AQ19" si="62">C16+AH16</f>
        <v>9130</v>
      </c>
      <c r="AP16" s="20">
        <f t="shared" si="62"/>
        <v>0</v>
      </c>
      <c r="AQ16" s="20">
        <f t="shared" si="62"/>
        <v>9130</v>
      </c>
      <c r="AR16" s="20"/>
      <c r="AS16" s="11">
        <f>G16+AL16</f>
        <v>33762810.100000001</v>
      </c>
      <c r="AT16" s="11">
        <f t="shared" ref="AS16:AT19" si="63">H16+AM16</f>
        <v>0</v>
      </c>
      <c r="AU16" s="11">
        <f t="shared" ref="AU16:AU34" si="64">AS16+AT16</f>
        <v>33762810.100000001</v>
      </c>
      <c r="AV16" s="66">
        <f t="shared" si="0"/>
        <v>4409436.0399999991</v>
      </c>
      <c r="AW16" s="80">
        <f t="shared" si="11"/>
        <v>31588430.5</v>
      </c>
      <c r="AX16" s="80">
        <f t="shared" si="12"/>
        <v>2174379.6000000015</v>
      </c>
      <c r="AY16" s="80">
        <f t="shared" si="13"/>
        <v>3698.0076779846663</v>
      </c>
      <c r="AZ16" s="2"/>
      <c r="BA16" s="1" t="s">
        <v>8</v>
      </c>
    </row>
    <row r="17" spans="1:53" x14ac:dyDescent="0.25">
      <c r="A17" s="2"/>
      <c r="B17" s="42" t="s">
        <v>37</v>
      </c>
      <c r="C17" s="71">
        <v>2031</v>
      </c>
      <c r="D17" s="71"/>
      <c r="E17" s="71">
        <f t="shared" si="50"/>
        <v>2031</v>
      </c>
      <c r="F17" s="72"/>
      <c r="G17" s="44">
        <f>C17*J17</f>
        <v>4888373.28</v>
      </c>
      <c r="H17" s="44"/>
      <c r="I17" s="70">
        <f>G17</f>
        <v>4888373.28</v>
      </c>
      <c r="J17" s="6">
        <v>2406.88</v>
      </c>
      <c r="K17" s="69">
        <v>359</v>
      </c>
      <c r="L17" s="42"/>
      <c r="M17" s="69">
        <f t="shared" si="51"/>
        <v>359</v>
      </c>
      <c r="N17" s="44">
        <f t="shared" ref="N17:N18" si="65">ROUND(K17*J17,2)</f>
        <v>864069.92</v>
      </c>
      <c r="O17" s="44"/>
      <c r="P17" s="70">
        <f t="shared" si="7"/>
        <v>864069.92</v>
      </c>
      <c r="Q17" s="32">
        <f t="shared" si="49"/>
        <v>2406.88</v>
      </c>
      <c r="R17" s="2">
        <f t="shared" si="53"/>
        <v>615</v>
      </c>
      <c r="S17" s="2">
        <f t="shared" si="53"/>
        <v>0</v>
      </c>
      <c r="T17" s="2">
        <f t="shared" si="54"/>
        <v>615</v>
      </c>
      <c r="U17" s="2"/>
      <c r="V17" s="11">
        <f t="shared" si="55"/>
        <v>1481262.72</v>
      </c>
      <c r="W17" s="11">
        <f t="shared" si="55"/>
        <v>0</v>
      </c>
      <c r="X17" s="45">
        <f t="shared" ref="X17:X34" si="66">V17+W17</f>
        <v>1481262.72</v>
      </c>
      <c r="Y17" s="54">
        <f t="shared" si="9"/>
        <v>51</v>
      </c>
      <c r="Z17" s="3">
        <f t="shared" si="56"/>
        <v>1416</v>
      </c>
      <c r="AA17" s="3">
        <f t="shared" si="56"/>
        <v>0</v>
      </c>
      <c r="AB17" s="3">
        <f t="shared" si="57"/>
        <v>1416</v>
      </c>
      <c r="AC17" s="50">
        <f t="shared" si="10"/>
        <v>27.764705882352942</v>
      </c>
      <c r="AD17" s="3"/>
      <c r="AE17" s="11">
        <f t="shared" si="58"/>
        <v>3407110.5600000005</v>
      </c>
      <c r="AF17" s="11">
        <f t="shared" si="58"/>
        <v>0</v>
      </c>
      <c r="AG17" s="11">
        <f t="shared" si="59"/>
        <v>3407110.5600000005</v>
      </c>
      <c r="AH17" s="30">
        <v>-1416</v>
      </c>
      <c r="AI17" s="2"/>
      <c r="AJ17" s="30">
        <f t="shared" si="60"/>
        <v>-1416</v>
      </c>
      <c r="AK17" s="3"/>
      <c r="AL17" s="11">
        <v>-3408142.08</v>
      </c>
      <c r="AM17" s="11"/>
      <c r="AN17" s="11">
        <f t="shared" si="61"/>
        <v>-3408142.08</v>
      </c>
      <c r="AO17" s="20">
        <f>C17+AH17</f>
        <v>615</v>
      </c>
      <c r="AP17" s="20">
        <f t="shared" si="62"/>
        <v>0</v>
      </c>
      <c r="AQ17" s="20">
        <f t="shared" si="62"/>
        <v>615</v>
      </c>
      <c r="AR17" s="20"/>
      <c r="AS17" s="11">
        <f t="shared" si="63"/>
        <v>1480231.2000000002</v>
      </c>
      <c r="AT17" s="11">
        <f t="shared" si="63"/>
        <v>0</v>
      </c>
      <c r="AU17" s="11">
        <f t="shared" si="64"/>
        <v>1480231.2000000002</v>
      </c>
      <c r="AV17" s="66">
        <f t="shared" si="0"/>
        <v>-3408142.08</v>
      </c>
      <c r="AW17" s="80">
        <f t="shared" si="11"/>
        <v>1480231.2</v>
      </c>
      <c r="AX17" s="82">
        <f t="shared" si="12"/>
        <v>0</v>
      </c>
      <c r="AY17" s="80">
        <f t="shared" si="13"/>
        <v>2406.88</v>
      </c>
      <c r="AZ17" s="2"/>
      <c r="BA17" s="18" t="s">
        <v>37</v>
      </c>
    </row>
    <row r="18" spans="1:53" ht="31.5" x14ac:dyDescent="0.25">
      <c r="A18" s="2"/>
      <c r="B18" s="42" t="s">
        <v>27</v>
      </c>
      <c r="C18" s="71">
        <v>6453</v>
      </c>
      <c r="D18" s="71"/>
      <c r="E18" s="71">
        <f t="shared" si="50"/>
        <v>6453</v>
      </c>
      <c r="F18" s="72"/>
      <c r="G18" s="44">
        <v>24465000.780000001</v>
      </c>
      <c r="H18" s="44"/>
      <c r="I18" s="70">
        <f>G18</f>
        <v>24465000.780000001</v>
      </c>
      <c r="J18" s="6">
        <v>3791.26</v>
      </c>
      <c r="K18" s="69">
        <f>K16-K17</f>
        <v>4967</v>
      </c>
      <c r="L18" s="42">
        <f t="shared" ref="L18:L21" si="67">ROUND(D18/12*4,0)</f>
        <v>0</v>
      </c>
      <c r="M18" s="69">
        <f t="shared" si="51"/>
        <v>4967</v>
      </c>
      <c r="N18" s="44">
        <f t="shared" si="65"/>
        <v>18831188.420000002</v>
      </c>
      <c r="O18" s="44">
        <f t="shared" si="52"/>
        <v>0</v>
      </c>
      <c r="P18" s="70">
        <f t="shared" si="7"/>
        <v>18831188.420000002</v>
      </c>
      <c r="Q18" s="32">
        <f t="shared" si="49"/>
        <v>3791.26</v>
      </c>
      <c r="R18" s="2">
        <f t="shared" si="53"/>
        <v>8515</v>
      </c>
      <c r="S18" s="2">
        <f t="shared" si="53"/>
        <v>0</v>
      </c>
      <c r="T18" s="2">
        <f t="shared" si="54"/>
        <v>8515</v>
      </c>
      <c r="U18" s="2"/>
      <c r="V18" s="11">
        <f t="shared" si="55"/>
        <v>32282037.289999999</v>
      </c>
      <c r="W18" s="11">
        <f t="shared" si="55"/>
        <v>0</v>
      </c>
      <c r="X18" s="45">
        <f t="shared" si="66"/>
        <v>32282037.289999999</v>
      </c>
      <c r="Y18" s="54">
        <f t="shared" si="9"/>
        <v>710</v>
      </c>
      <c r="Z18" s="3">
        <f t="shared" si="56"/>
        <v>-2062</v>
      </c>
      <c r="AA18" s="3">
        <f t="shared" si="56"/>
        <v>0</v>
      </c>
      <c r="AB18" s="3">
        <f t="shared" si="57"/>
        <v>-2062</v>
      </c>
      <c r="AC18" s="50">
        <f t="shared" si="10"/>
        <v>-2.9042253521126762</v>
      </c>
      <c r="AD18" s="3"/>
      <c r="AE18" s="11">
        <f t="shared" si="58"/>
        <v>-7817036.5099999979</v>
      </c>
      <c r="AF18" s="11">
        <f t="shared" si="58"/>
        <v>0</v>
      </c>
      <c r="AG18" s="11">
        <f t="shared" si="59"/>
        <v>-7817036.5099999979</v>
      </c>
      <c r="AH18" s="2">
        <v>2062</v>
      </c>
      <c r="AI18" s="2"/>
      <c r="AJ18" s="30">
        <f t="shared" si="60"/>
        <v>2062</v>
      </c>
      <c r="AK18" s="3"/>
      <c r="AL18" s="11">
        <v>7817578.1200000001</v>
      </c>
      <c r="AM18" s="11"/>
      <c r="AN18" s="11">
        <f t="shared" si="61"/>
        <v>7817578.1200000001</v>
      </c>
      <c r="AO18" s="20">
        <f t="shared" si="62"/>
        <v>8515</v>
      </c>
      <c r="AP18" s="20">
        <f t="shared" si="62"/>
        <v>0</v>
      </c>
      <c r="AQ18" s="20">
        <f t="shared" si="62"/>
        <v>8515</v>
      </c>
      <c r="AR18" s="20"/>
      <c r="AS18" s="11">
        <f t="shared" si="63"/>
        <v>32282578.900000002</v>
      </c>
      <c r="AT18" s="11">
        <f t="shared" si="63"/>
        <v>0</v>
      </c>
      <c r="AU18" s="11">
        <f t="shared" si="64"/>
        <v>32282578.900000002</v>
      </c>
      <c r="AV18" s="66">
        <f t="shared" si="0"/>
        <v>7817578.120000001</v>
      </c>
      <c r="AW18" s="80">
        <f t="shared" si="11"/>
        <v>32282578.899999999</v>
      </c>
      <c r="AX18" s="82">
        <f t="shared" si="12"/>
        <v>0</v>
      </c>
      <c r="AY18" s="80">
        <f t="shared" si="13"/>
        <v>3791.26</v>
      </c>
      <c r="AZ18" s="2"/>
      <c r="BA18" s="18" t="s">
        <v>27</v>
      </c>
    </row>
    <row r="19" spans="1:53" s="10" customFormat="1" ht="47.25" x14ac:dyDescent="0.25">
      <c r="A19" s="2"/>
      <c r="B19" s="18" t="s">
        <v>9</v>
      </c>
      <c r="C19" s="2">
        <v>33099</v>
      </c>
      <c r="D19" s="2">
        <v>382</v>
      </c>
      <c r="E19" s="2">
        <f t="shared" si="50"/>
        <v>33481</v>
      </c>
      <c r="F19" s="30"/>
      <c r="G19" s="19">
        <f>G15-G16</f>
        <v>25566977.82</v>
      </c>
      <c r="H19" s="19">
        <v>325739.03000000003</v>
      </c>
      <c r="I19" s="45">
        <f>G19+H19</f>
        <v>25892716.850000001</v>
      </c>
      <c r="J19" s="32">
        <f>ROUND(I19/E19,2)</f>
        <v>773.36</v>
      </c>
      <c r="K19" s="7">
        <v>22979</v>
      </c>
      <c r="L19" s="7">
        <v>230</v>
      </c>
      <c r="M19" s="9">
        <f t="shared" si="51"/>
        <v>23209</v>
      </c>
      <c r="N19" s="19">
        <v>18620717.989999998</v>
      </c>
      <c r="O19" s="19">
        <v>186700</v>
      </c>
      <c r="P19" s="45">
        <f t="shared" si="7"/>
        <v>18807417.989999998</v>
      </c>
      <c r="Q19" s="32">
        <f>ROUND(P19/M19,2)</f>
        <v>810.35</v>
      </c>
      <c r="R19" s="2">
        <f t="shared" si="53"/>
        <v>39393</v>
      </c>
      <c r="S19" s="2">
        <f t="shared" si="53"/>
        <v>394</v>
      </c>
      <c r="T19" s="2">
        <f t="shared" si="54"/>
        <v>39787</v>
      </c>
      <c r="U19" s="2"/>
      <c r="V19" s="11">
        <f t="shared" si="55"/>
        <v>31921230.84</v>
      </c>
      <c r="W19" s="11">
        <f t="shared" si="55"/>
        <v>320057.14</v>
      </c>
      <c r="X19" s="45">
        <f t="shared" si="66"/>
        <v>32241287.98</v>
      </c>
      <c r="Y19" s="54">
        <f t="shared" si="9"/>
        <v>3316</v>
      </c>
      <c r="Z19" s="3">
        <f t="shared" si="56"/>
        <v>-6294</v>
      </c>
      <c r="AA19" s="3">
        <f t="shared" si="56"/>
        <v>-12</v>
      </c>
      <c r="AB19" s="3">
        <f>Z19+AA19</f>
        <v>-6306</v>
      </c>
      <c r="AC19" s="50">
        <f t="shared" si="10"/>
        <v>-1.9016887816646562</v>
      </c>
      <c r="AD19" s="3"/>
      <c r="AE19" s="11">
        <f t="shared" si="58"/>
        <v>-6354253.0199999996</v>
      </c>
      <c r="AF19" s="11">
        <f t="shared" si="58"/>
        <v>5681.890000000014</v>
      </c>
      <c r="AG19" s="11">
        <f>AE19+AF19</f>
        <v>-6348571.1299999999</v>
      </c>
      <c r="AH19" s="2">
        <v>6294</v>
      </c>
      <c r="AI19" s="2"/>
      <c r="AJ19" s="30">
        <f t="shared" si="60"/>
        <v>6294</v>
      </c>
      <c r="AK19" s="3"/>
      <c r="AL19" s="11">
        <v>6354372.9900000002</v>
      </c>
      <c r="AM19" s="11"/>
      <c r="AN19" s="11">
        <f t="shared" si="61"/>
        <v>6354372.9900000002</v>
      </c>
      <c r="AO19" s="20">
        <f t="shared" si="62"/>
        <v>39393</v>
      </c>
      <c r="AP19" s="20">
        <f t="shared" si="62"/>
        <v>382</v>
      </c>
      <c r="AQ19" s="20">
        <f t="shared" si="62"/>
        <v>39775</v>
      </c>
      <c r="AR19" s="20"/>
      <c r="AS19" s="11">
        <f t="shared" si="63"/>
        <v>31921350.810000002</v>
      </c>
      <c r="AT19" s="11">
        <f t="shared" si="63"/>
        <v>325739.03000000003</v>
      </c>
      <c r="AU19" s="11">
        <f t="shared" si="64"/>
        <v>32247089.840000004</v>
      </c>
      <c r="AV19" s="66">
        <f t="shared" si="0"/>
        <v>6354372.9900000021</v>
      </c>
      <c r="AW19" s="80">
        <f t="shared" si="11"/>
        <v>30464970.48</v>
      </c>
      <c r="AX19" s="80">
        <f t="shared" si="12"/>
        <v>1456380.3300000019</v>
      </c>
      <c r="AY19" s="80">
        <f t="shared" si="13"/>
        <v>810.73764525455692</v>
      </c>
      <c r="AZ19" s="2"/>
      <c r="BA19" s="18" t="s">
        <v>9</v>
      </c>
    </row>
    <row r="20" spans="1:53" s="10" customFormat="1" ht="31.5" x14ac:dyDescent="0.25">
      <c r="A20" s="23">
        <v>4</v>
      </c>
      <c r="B20" s="24" t="s">
        <v>10</v>
      </c>
      <c r="C20" s="23">
        <v>116302</v>
      </c>
      <c r="D20" s="23">
        <v>483</v>
      </c>
      <c r="E20" s="23">
        <f>D20+C20</f>
        <v>116785</v>
      </c>
      <c r="F20" s="29"/>
      <c r="G20" s="25">
        <v>94274159.439999998</v>
      </c>
      <c r="H20" s="25">
        <v>394182.5</v>
      </c>
      <c r="I20" s="25">
        <f>H20+G20</f>
        <v>94668341.939999998</v>
      </c>
      <c r="J20" s="32">
        <f>ROUND(I20/E20,2)</f>
        <v>810.62</v>
      </c>
      <c r="K20" s="26">
        <v>69934</v>
      </c>
      <c r="L20" s="26">
        <v>366</v>
      </c>
      <c r="M20" s="23">
        <f t="shared" si="51"/>
        <v>70300</v>
      </c>
      <c r="N20" s="25">
        <v>62390808.689999998</v>
      </c>
      <c r="O20" s="25">
        <v>210900</v>
      </c>
      <c r="P20" s="25">
        <f t="shared" si="7"/>
        <v>62601708.689999998</v>
      </c>
      <c r="Q20" s="32">
        <f t="shared" ref="Q20:Q31" si="68">ROUND(P20/M20,2)</f>
        <v>890.49</v>
      </c>
      <c r="R20" s="23">
        <f>ROUND(K20/7*12,0)</f>
        <v>119887</v>
      </c>
      <c r="S20" s="23">
        <f t="shared" si="53"/>
        <v>627</v>
      </c>
      <c r="T20" s="23">
        <f>R20+S20</f>
        <v>120514</v>
      </c>
      <c r="U20" s="23"/>
      <c r="V20" s="27">
        <f t="shared" si="55"/>
        <v>106955672.04000001</v>
      </c>
      <c r="W20" s="27">
        <f t="shared" si="55"/>
        <v>361542.86</v>
      </c>
      <c r="X20" s="27">
        <f t="shared" si="66"/>
        <v>107317214.90000001</v>
      </c>
      <c r="Y20" s="53">
        <f t="shared" si="9"/>
        <v>10043</v>
      </c>
      <c r="Z20" s="46">
        <f t="shared" si="56"/>
        <v>-3585</v>
      </c>
      <c r="AA20" s="46">
        <f t="shared" si="56"/>
        <v>-144</v>
      </c>
      <c r="AB20" s="46">
        <f>Z20+AA20</f>
        <v>-3729</v>
      </c>
      <c r="AC20" s="49">
        <f t="shared" si="10"/>
        <v>-0.37130339539978097</v>
      </c>
      <c r="AD20" s="46"/>
      <c r="AE20" s="27">
        <f t="shared" si="58"/>
        <v>-12681512.600000009</v>
      </c>
      <c r="AF20" s="27">
        <f t="shared" si="58"/>
        <v>32639.640000000014</v>
      </c>
      <c r="AG20" s="27">
        <f>AE20+AF20</f>
        <v>-12648872.960000008</v>
      </c>
      <c r="AH20" s="29">
        <f>AH21+AH22</f>
        <v>3585</v>
      </c>
      <c r="AI20" s="23"/>
      <c r="AJ20" s="29">
        <f>AJ21+AJ22</f>
        <v>3585</v>
      </c>
      <c r="AK20" s="46"/>
      <c r="AL20" s="27">
        <f>AL21+AL22</f>
        <v>12679234.75</v>
      </c>
      <c r="AM20" s="27"/>
      <c r="AN20" s="27">
        <f>AN21+AN22</f>
        <v>12679234.75</v>
      </c>
      <c r="AO20" s="81">
        <f t="shared" ref="AO20:AQ20" si="69">AO21+AO22</f>
        <v>119887</v>
      </c>
      <c r="AP20" s="81">
        <f t="shared" si="69"/>
        <v>483</v>
      </c>
      <c r="AQ20" s="81">
        <f t="shared" si="69"/>
        <v>120370</v>
      </c>
      <c r="AR20" s="81"/>
      <c r="AS20" s="27">
        <f>AS21+AS22</f>
        <v>106953394.19</v>
      </c>
      <c r="AT20" s="27">
        <f>AT21+AT22</f>
        <v>394182.5</v>
      </c>
      <c r="AU20" s="27">
        <f t="shared" ref="AU20" si="70">AU21+AU22</f>
        <v>107347576.69</v>
      </c>
      <c r="AV20" s="66">
        <f>AU20-I20</f>
        <v>12679234.75</v>
      </c>
      <c r="AW20" s="80">
        <f t="shared" si="11"/>
        <v>97182799.939999998</v>
      </c>
      <c r="AX20" s="80">
        <f t="shared" si="12"/>
        <v>9770594.25</v>
      </c>
      <c r="AY20" s="80">
        <f t="shared" si="13"/>
        <v>891.81338115809581</v>
      </c>
      <c r="AZ20" s="23">
        <v>4</v>
      </c>
      <c r="BA20" s="24" t="s">
        <v>10</v>
      </c>
    </row>
    <row r="21" spans="1:53" x14ac:dyDescent="0.25">
      <c r="A21" s="2"/>
      <c r="B21" s="42" t="s">
        <v>26</v>
      </c>
      <c r="C21" s="71">
        <v>51526</v>
      </c>
      <c r="D21" s="71"/>
      <c r="E21" s="71">
        <f t="shared" si="50"/>
        <v>51526</v>
      </c>
      <c r="F21" s="72"/>
      <c r="G21" s="44">
        <f>ROUND(C21*J21,2)</f>
        <v>70938935.760000005</v>
      </c>
      <c r="H21" s="44"/>
      <c r="I21" s="70">
        <f>G21+H21</f>
        <v>70938935.760000005</v>
      </c>
      <c r="J21" s="44">
        <v>1376.76</v>
      </c>
      <c r="K21" s="7">
        <v>34313</v>
      </c>
      <c r="L21" s="7">
        <f t="shared" si="67"/>
        <v>0</v>
      </c>
      <c r="M21" s="9">
        <f t="shared" si="51"/>
        <v>34313</v>
      </c>
      <c r="N21" s="19">
        <f t="shared" ref="N21:N31" si="71">ROUND(K21*J21,2)</f>
        <v>47240765.880000003</v>
      </c>
      <c r="O21" s="19">
        <f t="shared" si="52"/>
        <v>0</v>
      </c>
      <c r="P21" s="45">
        <f t="shared" si="7"/>
        <v>47240765.880000003</v>
      </c>
      <c r="Q21" s="32">
        <f t="shared" si="68"/>
        <v>1376.76</v>
      </c>
      <c r="R21" s="2">
        <f t="shared" ref="R21:R22" si="72">ROUND(K21/7*12,0)</f>
        <v>58822</v>
      </c>
      <c r="S21" s="2">
        <f t="shared" si="53"/>
        <v>0</v>
      </c>
      <c r="T21" s="2">
        <f t="shared" ref="T21:T22" si="73">R21+S21</f>
        <v>58822</v>
      </c>
      <c r="U21" s="2"/>
      <c r="V21" s="11">
        <f t="shared" si="55"/>
        <v>80984170.079999998</v>
      </c>
      <c r="W21" s="11">
        <f t="shared" si="55"/>
        <v>0</v>
      </c>
      <c r="X21" s="11">
        <f t="shared" si="66"/>
        <v>80984170.079999998</v>
      </c>
      <c r="Y21" s="55">
        <f t="shared" si="9"/>
        <v>4902</v>
      </c>
      <c r="Z21" s="3">
        <f t="shared" si="56"/>
        <v>-7296</v>
      </c>
      <c r="AA21" s="3">
        <f t="shared" si="56"/>
        <v>0</v>
      </c>
      <c r="AB21" s="3">
        <f>Z21+AA21</f>
        <v>-7296</v>
      </c>
      <c r="AC21" s="50">
        <f t="shared" si="10"/>
        <v>-1.4883720930232558</v>
      </c>
      <c r="AD21" s="3"/>
      <c r="AE21" s="11">
        <f t="shared" si="58"/>
        <v>-10045234.319999993</v>
      </c>
      <c r="AF21" s="11">
        <f t="shared" si="58"/>
        <v>0</v>
      </c>
      <c r="AG21" s="11">
        <f>AE21+AF21</f>
        <v>-10045234.319999993</v>
      </c>
      <c r="AH21" s="30">
        <v>7296</v>
      </c>
      <c r="AI21" s="2"/>
      <c r="AJ21" s="30">
        <f t="shared" si="60"/>
        <v>7296</v>
      </c>
      <c r="AK21" s="3"/>
      <c r="AL21" s="11">
        <f>ROUND(AH21*J21,2)</f>
        <v>10044840.960000001</v>
      </c>
      <c r="AM21" s="11"/>
      <c r="AN21" s="11">
        <f t="shared" si="61"/>
        <v>10044840.960000001</v>
      </c>
      <c r="AO21" s="20">
        <f t="shared" ref="AO21:AQ35" si="74">C21+AH21</f>
        <v>58822</v>
      </c>
      <c r="AP21" s="20">
        <f t="shared" si="74"/>
        <v>0</v>
      </c>
      <c r="AQ21" s="20">
        <f t="shared" si="74"/>
        <v>58822</v>
      </c>
      <c r="AR21" s="20"/>
      <c r="AS21" s="11">
        <f t="shared" ref="AS21:AT34" si="75">G21+AL21</f>
        <v>80983776.719999999</v>
      </c>
      <c r="AT21" s="11">
        <f t="shared" si="75"/>
        <v>0</v>
      </c>
      <c r="AU21" s="11">
        <f t="shared" si="64"/>
        <v>80983776.719999999</v>
      </c>
      <c r="AV21" s="66">
        <f t="shared" ref="AV21:AV45" si="76">AU21-I21</f>
        <v>10044840.959999993</v>
      </c>
      <c r="AW21" s="80">
        <f t="shared" si="11"/>
        <v>80983776.719999999</v>
      </c>
      <c r="AX21" s="80">
        <f t="shared" si="12"/>
        <v>0</v>
      </c>
      <c r="AY21" s="80">
        <f t="shared" si="13"/>
        <v>1376.76</v>
      </c>
      <c r="AZ21" s="2"/>
      <c r="BA21" s="18" t="s">
        <v>26</v>
      </c>
    </row>
    <row r="22" spans="1:53" x14ac:dyDescent="0.25">
      <c r="A22" s="2"/>
      <c r="B22" s="42" t="s">
        <v>46</v>
      </c>
      <c r="C22" s="71">
        <f>C20-C21</f>
        <v>64776</v>
      </c>
      <c r="D22" s="71">
        <v>483</v>
      </c>
      <c r="E22" s="71">
        <f t="shared" si="50"/>
        <v>65259</v>
      </c>
      <c r="F22" s="72"/>
      <c r="G22" s="44">
        <f>G20-G21</f>
        <v>23335223.679999992</v>
      </c>
      <c r="H22" s="44">
        <v>394182.5</v>
      </c>
      <c r="I22" s="70">
        <f>G22+H22</f>
        <v>23729406.179999992</v>
      </c>
      <c r="J22" s="44">
        <v>210.07</v>
      </c>
      <c r="K22" s="7">
        <f>K20-K21</f>
        <v>35621</v>
      </c>
      <c r="L22" s="7"/>
      <c r="M22" s="9">
        <f t="shared" si="51"/>
        <v>35621</v>
      </c>
      <c r="N22" s="19">
        <f>N20-N21</f>
        <v>15150042.809999995</v>
      </c>
      <c r="O22" s="19"/>
      <c r="P22" s="45">
        <f t="shared" si="7"/>
        <v>15150042.809999995</v>
      </c>
      <c r="Q22" s="32">
        <f t="shared" si="68"/>
        <v>425.31</v>
      </c>
      <c r="R22" s="2">
        <f t="shared" si="72"/>
        <v>61065</v>
      </c>
      <c r="S22" s="2">
        <f t="shared" si="53"/>
        <v>0</v>
      </c>
      <c r="T22" s="2">
        <f t="shared" si="73"/>
        <v>61065</v>
      </c>
      <c r="U22" s="2"/>
      <c r="V22" s="11">
        <f t="shared" si="55"/>
        <v>25971501.960000001</v>
      </c>
      <c r="W22" s="11">
        <f t="shared" si="55"/>
        <v>0</v>
      </c>
      <c r="X22" s="11">
        <f t="shared" si="66"/>
        <v>25971501.960000001</v>
      </c>
      <c r="Y22" s="55">
        <f t="shared" si="9"/>
        <v>5089</v>
      </c>
      <c r="Z22" s="3">
        <f t="shared" si="56"/>
        <v>3711</v>
      </c>
      <c r="AA22" s="3">
        <f t="shared" si="56"/>
        <v>483</v>
      </c>
      <c r="AB22" s="3">
        <f>Z22+AA22</f>
        <v>4194</v>
      </c>
      <c r="AC22" s="50">
        <f t="shared" si="10"/>
        <v>0.82413047750049129</v>
      </c>
      <c r="AD22" s="3"/>
      <c r="AE22" s="11">
        <f t="shared" si="58"/>
        <v>-2636278.2800000086</v>
      </c>
      <c r="AF22" s="11">
        <f t="shared" si="58"/>
        <v>394182.5</v>
      </c>
      <c r="AG22" s="11">
        <f>AE22+AF22</f>
        <v>-2242095.7800000086</v>
      </c>
      <c r="AH22" s="72">
        <v>-3711</v>
      </c>
      <c r="AI22" s="2"/>
      <c r="AJ22" s="72">
        <f t="shared" si="60"/>
        <v>-3711</v>
      </c>
      <c r="AK22" s="3"/>
      <c r="AL22" s="11">
        <v>2634393.79</v>
      </c>
      <c r="AM22" s="88"/>
      <c r="AN22" s="88">
        <f t="shared" si="61"/>
        <v>2634393.79</v>
      </c>
      <c r="AO22" s="20">
        <f t="shared" si="74"/>
        <v>61065</v>
      </c>
      <c r="AP22" s="20">
        <f t="shared" si="74"/>
        <v>483</v>
      </c>
      <c r="AQ22" s="20">
        <f t="shared" si="74"/>
        <v>61548</v>
      </c>
      <c r="AR22" s="20"/>
      <c r="AS22" s="11">
        <f t="shared" si="75"/>
        <v>25969617.469999991</v>
      </c>
      <c r="AT22" s="11">
        <f t="shared" si="75"/>
        <v>394182.5</v>
      </c>
      <c r="AU22" s="11">
        <f t="shared" si="64"/>
        <v>26363799.969999991</v>
      </c>
      <c r="AV22" s="66">
        <f t="shared" si="76"/>
        <v>2634393.7899999991</v>
      </c>
      <c r="AW22" s="80">
        <f t="shared" si="11"/>
        <v>12827924.550000001</v>
      </c>
      <c r="AX22" s="80">
        <f t="shared" si="12"/>
        <v>13141692.919999991</v>
      </c>
      <c r="AY22" s="80">
        <f t="shared" si="13"/>
        <v>428.34535598232259</v>
      </c>
      <c r="AZ22" s="2"/>
      <c r="BA22" s="18" t="str">
        <f>B22</f>
        <v>иные (итого - эхокардиография,)</v>
      </c>
    </row>
    <row r="23" spans="1:53" s="10" customFormat="1" ht="47.25" x14ac:dyDescent="0.25">
      <c r="A23" s="23">
        <v>5</v>
      </c>
      <c r="B23" s="24" t="s">
        <v>11</v>
      </c>
      <c r="C23" s="23">
        <f>SUM(C24:C31)</f>
        <v>13402</v>
      </c>
      <c r="D23" s="23">
        <f t="shared" ref="D23:E23" si="77">SUM(D24:D31)</f>
        <v>1324</v>
      </c>
      <c r="E23" s="23">
        <f t="shared" si="77"/>
        <v>14726</v>
      </c>
      <c r="F23" s="29"/>
      <c r="G23" s="25">
        <f>SUM(G24:G31)</f>
        <v>23048753.349999998</v>
      </c>
      <c r="H23" s="25">
        <f t="shared" ref="H23:I23" si="78">SUM(H24:H31)</f>
        <v>10114458.16</v>
      </c>
      <c r="I23" s="25">
        <f t="shared" si="78"/>
        <v>33163211.509999998</v>
      </c>
      <c r="J23" s="32">
        <f>ROUND(I23/E23,2)</f>
        <v>2252.02</v>
      </c>
      <c r="K23" s="26">
        <v>5636</v>
      </c>
      <c r="L23" s="26">
        <v>714</v>
      </c>
      <c r="M23" s="23">
        <f t="shared" si="51"/>
        <v>6350</v>
      </c>
      <c r="N23" s="25">
        <v>7863479.6299999999</v>
      </c>
      <c r="O23" s="25">
        <v>5014900</v>
      </c>
      <c r="P23" s="25">
        <f t="shared" si="7"/>
        <v>12878379.629999999</v>
      </c>
      <c r="Q23" s="32">
        <f t="shared" si="68"/>
        <v>2028.09</v>
      </c>
      <c r="R23" s="23">
        <f>ROUND(K23/7*12,0)</f>
        <v>9662</v>
      </c>
      <c r="S23" s="23">
        <f t="shared" si="53"/>
        <v>1224</v>
      </c>
      <c r="T23" s="23">
        <f>R23+S23</f>
        <v>10886</v>
      </c>
      <c r="U23" s="23"/>
      <c r="V23" s="31">
        <f t="shared" si="55"/>
        <v>13480250.789999999</v>
      </c>
      <c r="W23" s="27">
        <f t="shared" si="55"/>
        <v>8596971.4299999997</v>
      </c>
      <c r="X23" s="27">
        <f t="shared" si="66"/>
        <v>22077222.219999999</v>
      </c>
      <c r="Y23" s="53">
        <f t="shared" si="9"/>
        <v>907</v>
      </c>
      <c r="Z23" s="46">
        <f t="shared" si="56"/>
        <v>3740</v>
      </c>
      <c r="AA23" s="46">
        <f>D23-S23</f>
        <v>100</v>
      </c>
      <c r="AB23" s="46">
        <f>Z23+AA23</f>
        <v>3840</v>
      </c>
      <c r="AC23" s="49">
        <f t="shared" si="10"/>
        <v>4.2337375964718857</v>
      </c>
      <c r="AD23" s="46"/>
      <c r="AE23" s="31">
        <f>G23-V23</f>
        <v>9568502.5599999987</v>
      </c>
      <c r="AF23" s="27">
        <f t="shared" si="58"/>
        <v>1517486.7300000004</v>
      </c>
      <c r="AG23" s="27">
        <f>AE23+AF23</f>
        <v>11085989.289999999</v>
      </c>
      <c r="AH23" s="29">
        <f>SUM(AH24:AH31)</f>
        <v>-3739</v>
      </c>
      <c r="AI23" s="23"/>
      <c r="AJ23" s="29">
        <f t="shared" si="60"/>
        <v>-3739</v>
      </c>
      <c r="AK23" s="46"/>
      <c r="AL23" s="86">
        <f>SUM(AL24:AL31)</f>
        <v>-9566576.5500000007</v>
      </c>
      <c r="AM23" s="86"/>
      <c r="AN23" s="86">
        <f t="shared" si="61"/>
        <v>-9566576.5500000007</v>
      </c>
      <c r="AO23" s="81">
        <f t="shared" si="74"/>
        <v>9663</v>
      </c>
      <c r="AP23" s="81">
        <f t="shared" si="74"/>
        <v>1324</v>
      </c>
      <c r="AQ23" s="81">
        <f t="shared" si="74"/>
        <v>10987</v>
      </c>
      <c r="AR23" s="81"/>
      <c r="AS23" s="27">
        <f t="shared" si="75"/>
        <v>13482176.799999997</v>
      </c>
      <c r="AT23" s="27">
        <f t="shared" si="75"/>
        <v>10114458.16</v>
      </c>
      <c r="AU23" s="27">
        <f t="shared" si="64"/>
        <v>23596634.959999997</v>
      </c>
      <c r="AV23" s="66">
        <f t="shared" si="76"/>
        <v>-9566576.5500000007</v>
      </c>
      <c r="AW23" s="80">
        <f t="shared" si="11"/>
        <v>21761269.260000002</v>
      </c>
      <c r="AX23" s="80">
        <f t="shared" si="12"/>
        <v>-8279092.4600000046</v>
      </c>
      <c r="AY23" s="80">
        <f t="shared" si="13"/>
        <v>2147.6868080458721</v>
      </c>
      <c r="AZ23" s="23">
        <v>5</v>
      </c>
      <c r="BA23" s="24" t="s">
        <v>11</v>
      </c>
    </row>
    <row r="24" spans="1:53" x14ac:dyDescent="0.25">
      <c r="A24" s="2"/>
      <c r="B24" s="42" t="s">
        <v>38</v>
      </c>
      <c r="C24" s="2">
        <v>1839</v>
      </c>
      <c r="D24" s="2">
        <v>167</v>
      </c>
      <c r="E24" s="2">
        <f t="shared" ref="E24:E31" si="79">C24+D24</f>
        <v>2006</v>
      </c>
      <c r="F24" s="30"/>
      <c r="G24" s="19">
        <f t="shared" ref="G24:G31" si="80">ROUND(C24*J24,2)</f>
        <v>1470758.64</v>
      </c>
      <c r="H24" s="19">
        <v>1272807.1599999999</v>
      </c>
      <c r="I24" s="19">
        <f t="shared" ref="I24:I44" si="81">G24+H24</f>
        <v>2743565.8</v>
      </c>
      <c r="J24" s="44">
        <v>799.76</v>
      </c>
      <c r="K24" s="43">
        <v>876</v>
      </c>
      <c r="L24" s="73"/>
      <c r="M24" s="43">
        <f t="shared" si="51"/>
        <v>876</v>
      </c>
      <c r="N24" s="19">
        <f t="shared" si="71"/>
        <v>700589.76</v>
      </c>
      <c r="O24" s="21"/>
      <c r="P24" s="45">
        <f t="shared" si="7"/>
        <v>700589.76</v>
      </c>
      <c r="Q24" s="32">
        <f t="shared" si="68"/>
        <v>799.76</v>
      </c>
      <c r="R24" s="2">
        <f t="shared" ref="R24:S34" si="82">ROUND(K24/7*12,0)</f>
        <v>1502</v>
      </c>
      <c r="S24" s="7"/>
      <c r="T24" s="2"/>
      <c r="U24" s="2"/>
      <c r="V24" s="11">
        <f t="shared" si="55"/>
        <v>1201011.02</v>
      </c>
      <c r="W24" s="11">
        <f t="shared" si="55"/>
        <v>0</v>
      </c>
      <c r="X24" s="11">
        <f t="shared" si="66"/>
        <v>1201011.02</v>
      </c>
      <c r="Y24" s="55">
        <f t="shared" si="9"/>
        <v>125</v>
      </c>
      <c r="Z24" s="3">
        <f>C24-R24</f>
        <v>337</v>
      </c>
      <c r="AA24" s="74"/>
      <c r="AB24" s="74"/>
      <c r="AC24" s="50"/>
      <c r="AD24" s="3"/>
      <c r="AE24" s="11">
        <f t="shared" ref="AE24:AE31" si="83">G24-V24</f>
        <v>269747.61999999988</v>
      </c>
      <c r="AF24" s="22"/>
      <c r="AG24" s="11"/>
      <c r="AH24" s="30">
        <f>Z24*-1</f>
        <v>-337</v>
      </c>
      <c r="AI24" s="2"/>
      <c r="AJ24" s="30">
        <f t="shared" si="60"/>
        <v>-337</v>
      </c>
      <c r="AK24" s="3"/>
      <c r="AL24" s="87">
        <f>ROUND(AH24*J24,2)</f>
        <v>-269519.12</v>
      </c>
      <c r="AM24" s="87"/>
      <c r="AN24" s="87">
        <f t="shared" si="61"/>
        <v>-269519.12</v>
      </c>
      <c r="AO24" s="20">
        <f t="shared" si="74"/>
        <v>1502</v>
      </c>
      <c r="AP24" s="20">
        <f t="shared" si="74"/>
        <v>167</v>
      </c>
      <c r="AQ24" s="20">
        <f t="shared" si="74"/>
        <v>1669</v>
      </c>
      <c r="AR24" s="20"/>
      <c r="AS24" s="11">
        <f t="shared" si="75"/>
        <v>1201239.52</v>
      </c>
      <c r="AT24" s="11">
        <f t="shared" si="75"/>
        <v>1272807.1599999999</v>
      </c>
      <c r="AU24" s="11">
        <f>AS24+AT24</f>
        <v>2474046.6799999997</v>
      </c>
      <c r="AV24" s="66">
        <f t="shared" si="76"/>
        <v>-269519.12000000011</v>
      </c>
      <c r="AW24" s="80">
        <f>ROUND(AO24*J24,2)</f>
        <v>1201239.52</v>
      </c>
      <c r="AX24" s="80">
        <f t="shared" si="12"/>
        <v>0</v>
      </c>
      <c r="AY24" s="80">
        <f t="shared" si="13"/>
        <v>1482.3527142001196</v>
      </c>
      <c r="AZ24" s="2"/>
      <c r="BA24" s="18" t="s">
        <v>38</v>
      </c>
    </row>
    <row r="25" spans="1:53" x14ac:dyDescent="0.25">
      <c r="A25" s="2"/>
      <c r="B25" s="42" t="s">
        <v>39</v>
      </c>
      <c r="C25" s="2">
        <v>4072</v>
      </c>
      <c r="D25" s="2">
        <v>166</v>
      </c>
      <c r="E25" s="2">
        <f t="shared" si="79"/>
        <v>4238</v>
      </c>
      <c r="F25" s="30"/>
      <c r="G25" s="19">
        <f t="shared" si="80"/>
        <v>4199005.68</v>
      </c>
      <c r="H25" s="19">
        <v>1263093</v>
      </c>
      <c r="I25" s="19">
        <f t="shared" si="81"/>
        <v>5462098.6799999997</v>
      </c>
      <c r="J25" s="44">
        <v>1031.19</v>
      </c>
      <c r="K25" s="43">
        <v>2157</v>
      </c>
      <c r="L25" s="43"/>
      <c r="M25" s="43">
        <f t="shared" si="51"/>
        <v>2157</v>
      </c>
      <c r="N25" s="19">
        <f t="shared" si="71"/>
        <v>2224276.83</v>
      </c>
      <c r="O25" s="19"/>
      <c r="P25" s="45">
        <f t="shared" si="7"/>
        <v>2224276.83</v>
      </c>
      <c r="Q25" s="32">
        <f t="shared" si="68"/>
        <v>1031.19</v>
      </c>
      <c r="R25" s="2">
        <f t="shared" si="82"/>
        <v>3698</v>
      </c>
      <c r="S25" s="7"/>
      <c r="T25" s="2"/>
      <c r="U25" s="2"/>
      <c r="V25" s="11">
        <f t="shared" si="55"/>
        <v>3813045.99</v>
      </c>
      <c r="W25" s="11">
        <f t="shared" si="55"/>
        <v>0</v>
      </c>
      <c r="X25" s="11">
        <f t="shared" si="66"/>
        <v>3813045.99</v>
      </c>
      <c r="Y25" s="55">
        <f t="shared" si="9"/>
        <v>308</v>
      </c>
      <c r="Z25" s="3">
        <f t="shared" ref="Z25:Z30" si="84">C25-R25</f>
        <v>374</v>
      </c>
      <c r="AA25" s="74"/>
      <c r="AB25" s="74"/>
      <c r="AC25" s="50"/>
      <c r="AD25" s="3"/>
      <c r="AE25" s="11">
        <f t="shared" si="83"/>
        <v>385959.68999999948</v>
      </c>
      <c r="AF25" s="22"/>
      <c r="AG25" s="11"/>
      <c r="AH25" s="30">
        <f t="shared" ref="AH25:AH31" si="85">Z25*-1</f>
        <v>-374</v>
      </c>
      <c r="AI25" s="2"/>
      <c r="AJ25" s="30">
        <f t="shared" si="60"/>
        <v>-374</v>
      </c>
      <c r="AK25" s="3"/>
      <c r="AL25" s="87">
        <f t="shared" ref="AL25:AL34" si="86">ROUND(AH25*J25,2)</f>
        <v>-385665.06</v>
      </c>
      <c r="AM25" s="87"/>
      <c r="AN25" s="87">
        <f t="shared" si="61"/>
        <v>-385665.06</v>
      </c>
      <c r="AO25" s="20">
        <f t="shared" si="74"/>
        <v>3698</v>
      </c>
      <c r="AP25" s="20">
        <f t="shared" si="74"/>
        <v>166</v>
      </c>
      <c r="AQ25" s="20">
        <f t="shared" si="74"/>
        <v>3864</v>
      </c>
      <c r="AR25" s="20"/>
      <c r="AS25" s="11">
        <f t="shared" si="75"/>
        <v>3813340.6199999996</v>
      </c>
      <c r="AT25" s="11">
        <f t="shared" si="75"/>
        <v>1263093</v>
      </c>
      <c r="AU25" s="11">
        <f t="shared" si="64"/>
        <v>5076433.6199999992</v>
      </c>
      <c r="AV25" s="66">
        <f t="shared" si="76"/>
        <v>-385665.06000000052</v>
      </c>
      <c r="AW25" s="80">
        <f t="shared" si="11"/>
        <v>3813340.62</v>
      </c>
      <c r="AX25" s="80">
        <f t="shared" si="12"/>
        <v>0</v>
      </c>
      <c r="AY25" s="80">
        <f t="shared" si="13"/>
        <v>1313.7768167701861</v>
      </c>
      <c r="AZ25" s="2"/>
      <c r="BA25" s="18" t="s">
        <v>39</v>
      </c>
    </row>
    <row r="26" spans="1:53" x14ac:dyDescent="0.25">
      <c r="A26" s="2"/>
      <c r="B26" s="42" t="s">
        <v>40</v>
      </c>
      <c r="C26" s="2">
        <v>4453</v>
      </c>
      <c r="D26" s="2">
        <v>166</v>
      </c>
      <c r="E26" s="2">
        <f t="shared" si="79"/>
        <v>4619</v>
      </c>
      <c r="F26" s="30"/>
      <c r="G26" s="19">
        <v>5506006.4500000002</v>
      </c>
      <c r="H26" s="19">
        <v>1263093</v>
      </c>
      <c r="I26" s="19">
        <f t="shared" si="81"/>
        <v>6769099.4500000002</v>
      </c>
      <c r="J26" s="44">
        <v>1236.22</v>
      </c>
      <c r="K26" s="43">
        <v>2147</v>
      </c>
      <c r="L26" s="43"/>
      <c r="M26" s="43">
        <f t="shared" si="51"/>
        <v>2147</v>
      </c>
      <c r="N26" s="19">
        <f t="shared" si="71"/>
        <v>2654164.34</v>
      </c>
      <c r="O26" s="19"/>
      <c r="P26" s="45">
        <f t="shared" si="7"/>
        <v>2654164.34</v>
      </c>
      <c r="Q26" s="32">
        <f t="shared" si="68"/>
        <v>1236.22</v>
      </c>
      <c r="R26" s="2">
        <f t="shared" si="82"/>
        <v>3681</v>
      </c>
      <c r="S26" s="7"/>
      <c r="T26" s="2"/>
      <c r="U26" s="2"/>
      <c r="V26" s="11">
        <f t="shared" si="55"/>
        <v>4549996.01</v>
      </c>
      <c r="W26" s="11">
        <f t="shared" si="55"/>
        <v>0</v>
      </c>
      <c r="X26" s="11">
        <f t="shared" si="66"/>
        <v>4549996.01</v>
      </c>
      <c r="Y26" s="55">
        <f t="shared" si="9"/>
        <v>307</v>
      </c>
      <c r="Z26" s="3">
        <f t="shared" si="84"/>
        <v>772</v>
      </c>
      <c r="AA26" s="74"/>
      <c r="AB26" s="74"/>
      <c r="AC26" s="50"/>
      <c r="AD26" s="3"/>
      <c r="AE26" s="11">
        <f t="shared" si="83"/>
        <v>956010.44000000041</v>
      </c>
      <c r="AF26" s="22"/>
      <c r="AG26" s="11"/>
      <c r="AH26" s="30">
        <f t="shared" si="85"/>
        <v>-772</v>
      </c>
      <c r="AI26" s="2"/>
      <c r="AJ26" s="30">
        <f t="shared" si="60"/>
        <v>-772</v>
      </c>
      <c r="AK26" s="3"/>
      <c r="AL26" s="87">
        <f>ROUND(AH26*J26,2)-1118.79</f>
        <v>-955480.63</v>
      </c>
      <c r="AM26" s="87"/>
      <c r="AN26" s="87">
        <f t="shared" si="61"/>
        <v>-955480.63</v>
      </c>
      <c r="AO26" s="20">
        <f t="shared" si="74"/>
        <v>3681</v>
      </c>
      <c r="AP26" s="20">
        <f t="shared" si="74"/>
        <v>166</v>
      </c>
      <c r="AQ26" s="20">
        <f t="shared" si="74"/>
        <v>3847</v>
      </c>
      <c r="AR26" s="20"/>
      <c r="AS26" s="11">
        <f t="shared" si="75"/>
        <v>4550525.82</v>
      </c>
      <c r="AT26" s="11">
        <f t="shared" si="75"/>
        <v>1263093</v>
      </c>
      <c r="AU26" s="11">
        <f t="shared" si="64"/>
        <v>5813618.8200000003</v>
      </c>
      <c r="AV26" s="66">
        <f t="shared" si="76"/>
        <v>-955480.62999999989</v>
      </c>
      <c r="AW26" s="80">
        <f t="shared" si="11"/>
        <v>4550525.82</v>
      </c>
      <c r="AX26" s="82">
        <f t="shared" si="12"/>
        <v>0</v>
      </c>
      <c r="AY26" s="80">
        <f t="shared" si="13"/>
        <v>1511.2084273459839</v>
      </c>
      <c r="AZ26" s="2"/>
      <c r="BA26" s="18" t="s">
        <v>40</v>
      </c>
    </row>
    <row r="27" spans="1:53" x14ac:dyDescent="0.25">
      <c r="A27" s="2"/>
      <c r="B27" s="42" t="s">
        <v>41</v>
      </c>
      <c r="C27" s="2">
        <v>758</v>
      </c>
      <c r="D27" s="2">
        <v>165</v>
      </c>
      <c r="E27" s="2">
        <f t="shared" si="79"/>
        <v>923</v>
      </c>
      <c r="F27" s="30"/>
      <c r="G27" s="19">
        <f t="shared" si="80"/>
        <v>2378604</v>
      </c>
      <c r="H27" s="19">
        <v>1263093</v>
      </c>
      <c r="I27" s="19">
        <f t="shared" si="81"/>
        <v>3641697</v>
      </c>
      <c r="J27" s="44">
        <v>3138</v>
      </c>
      <c r="K27" s="43">
        <v>14</v>
      </c>
      <c r="L27" s="43"/>
      <c r="M27" s="43">
        <f t="shared" si="51"/>
        <v>14</v>
      </c>
      <c r="N27" s="19">
        <f t="shared" si="71"/>
        <v>43932</v>
      </c>
      <c r="O27" s="19"/>
      <c r="P27" s="45">
        <f t="shared" si="7"/>
        <v>43932</v>
      </c>
      <c r="Q27" s="32">
        <f t="shared" si="68"/>
        <v>3138</v>
      </c>
      <c r="R27" s="2">
        <f t="shared" si="82"/>
        <v>24</v>
      </c>
      <c r="S27" s="7"/>
      <c r="T27" s="2"/>
      <c r="U27" s="2"/>
      <c r="V27" s="11">
        <f t="shared" si="55"/>
        <v>75312</v>
      </c>
      <c r="W27" s="11">
        <f t="shared" si="55"/>
        <v>0</v>
      </c>
      <c r="X27" s="11">
        <f t="shared" si="66"/>
        <v>75312</v>
      </c>
      <c r="Y27" s="55">
        <f t="shared" si="9"/>
        <v>2</v>
      </c>
      <c r="Z27" s="3">
        <f t="shared" si="84"/>
        <v>734</v>
      </c>
      <c r="AA27" s="74"/>
      <c r="AB27" s="74"/>
      <c r="AC27" s="50"/>
      <c r="AD27" s="3"/>
      <c r="AE27" s="11">
        <f t="shared" si="83"/>
        <v>2303292</v>
      </c>
      <c r="AF27" s="22"/>
      <c r="AG27" s="11"/>
      <c r="AH27" s="30">
        <f t="shared" si="85"/>
        <v>-734</v>
      </c>
      <c r="AI27" s="2"/>
      <c r="AJ27" s="30">
        <f t="shared" si="60"/>
        <v>-734</v>
      </c>
      <c r="AK27" s="3"/>
      <c r="AL27" s="87">
        <f t="shared" si="86"/>
        <v>-2303292</v>
      </c>
      <c r="AM27" s="87"/>
      <c r="AN27" s="87">
        <f t="shared" si="61"/>
        <v>-2303292</v>
      </c>
      <c r="AO27" s="20">
        <f t="shared" si="74"/>
        <v>24</v>
      </c>
      <c r="AP27" s="20">
        <f t="shared" si="74"/>
        <v>165</v>
      </c>
      <c r="AQ27" s="20">
        <f t="shared" si="74"/>
        <v>189</v>
      </c>
      <c r="AR27" s="20"/>
      <c r="AS27" s="11">
        <f t="shared" si="75"/>
        <v>75312</v>
      </c>
      <c r="AT27" s="11">
        <f t="shared" si="75"/>
        <v>1263093</v>
      </c>
      <c r="AU27" s="11">
        <f t="shared" si="64"/>
        <v>1338405</v>
      </c>
      <c r="AV27" s="66">
        <f t="shared" si="76"/>
        <v>-2303292</v>
      </c>
      <c r="AW27" s="80">
        <f t="shared" si="11"/>
        <v>75312</v>
      </c>
      <c r="AX27" s="80">
        <f t="shared" si="12"/>
        <v>0</v>
      </c>
      <c r="AY27" s="80">
        <f t="shared" si="13"/>
        <v>7081.5079365079364</v>
      </c>
      <c r="AZ27" s="2"/>
      <c r="BA27" s="18" t="s">
        <v>41</v>
      </c>
    </row>
    <row r="28" spans="1:53" x14ac:dyDescent="0.25">
      <c r="A28" s="2"/>
      <c r="B28" s="42" t="s">
        <v>42</v>
      </c>
      <c r="C28" s="2">
        <v>750</v>
      </c>
      <c r="D28" s="2">
        <v>165</v>
      </c>
      <c r="E28" s="2">
        <f t="shared" si="79"/>
        <v>915</v>
      </c>
      <c r="F28" s="30"/>
      <c r="G28" s="19">
        <f t="shared" si="80"/>
        <v>2353500</v>
      </c>
      <c r="H28" s="19">
        <v>1263093</v>
      </c>
      <c r="I28" s="19">
        <f t="shared" si="81"/>
        <v>3616593</v>
      </c>
      <c r="J28" s="44">
        <v>3138</v>
      </c>
      <c r="K28" s="43">
        <v>3</v>
      </c>
      <c r="L28" s="43"/>
      <c r="M28" s="43">
        <f t="shared" si="51"/>
        <v>3</v>
      </c>
      <c r="N28" s="19">
        <f t="shared" si="71"/>
        <v>9414</v>
      </c>
      <c r="O28" s="19"/>
      <c r="P28" s="45">
        <f t="shared" si="7"/>
        <v>9414</v>
      </c>
      <c r="Q28" s="32">
        <f t="shared" si="68"/>
        <v>3138</v>
      </c>
      <c r="R28" s="2">
        <f t="shared" si="82"/>
        <v>5</v>
      </c>
      <c r="S28" s="7"/>
      <c r="T28" s="2"/>
      <c r="U28" s="2"/>
      <c r="V28" s="11">
        <f t="shared" si="55"/>
        <v>16138.29</v>
      </c>
      <c r="W28" s="11">
        <f t="shared" si="55"/>
        <v>0</v>
      </c>
      <c r="X28" s="11">
        <f t="shared" si="66"/>
        <v>16138.29</v>
      </c>
      <c r="Y28" s="63">
        <f>ROUND(M28/7,2)</f>
        <v>0.43</v>
      </c>
      <c r="Z28" s="3">
        <f t="shared" si="84"/>
        <v>745</v>
      </c>
      <c r="AA28" s="74"/>
      <c r="AB28" s="74"/>
      <c r="AC28" s="50"/>
      <c r="AD28" s="3"/>
      <c r="AE28" s="11">
        <f t="shared" si="83"/>
        <v>2337361.71</v>
      </c>
      <c r="AF28" s="22"/>
      <c r="AG28" s="11"/>
      <c r="AH28" s="30">
        <f t="shared" si="85"/>
        <v>-745</v>
      </c>
      <c r="AI28" s="2"/>
      <c r="AJ28" s="30">
        <f t="shared" si="60"/>
        <v>-745</v>
      </c>
      <c r="AK28" s="3"/>
      <c r="AL28" s="87">
        <f t="shared" si="86"/>
        <v>-2337810</v>
      </c>
      <c r="AM28" s="87"/>
      <c r="AN28" s="87">
        <f t="shared" si="61"/>
        <v>-2337810</v>
      </c>
      <c r="AO28" s="20">
        <f t="shared" si="74"/>
        <v>5</v>
      </c>
      <c r="AP28" s="20">
        <f t="shared" si="74"/>
        <v>165</v>
      </c>
      <c r="AQ28" s="20">
        <f t="shared" si="74"/>
        <v>170</v>
      </c>
      <c r="AR28" s="20"/>
      <c r="AS28" s="11">
        <f t="shared" si="75"/>
        <v>15690</v>
      </c>
      <c r="AT28" s="11">
        <f t="shared" si="75"/>
        <v>1263093</v>
      </c>
      <c r="AU28" s="11">
        <f t="shared" si="64"/>
        <v>1278783</v>
      </c>
      <c r="AV28" s="66">
        <f t="shared" si="76"/>
        <v>-2337810</v>
      </c>
      <c r="AW28" s="80">
        <f t="shared" si="11"/>
        <v>15690</v>
      </c>
      <c r="AX28" s="80">
        <f t="shared" si="12"/>
        <v>0</v>
      </c>
      <c r="AY28" s="80">
        <f t="shared" si="13"/>
        <v>7522.2529411764708</v>
      </c>
      <c r="AZ28" s="2"/>
      <c r="BA28" s="18" t="s">
        <v>42</v>
      </c>
    </row>
    <row r="29" spans="1:53" x14ac:dyDescent="0.25">
      <c r="A29" s="2"/>
      <c r="B29" s="42" t="s">
        <v>43</v>
      </c>
      <c r="C29" s="2">
        <v>1086</v>
      </c>
      <c r="D29" s="2">
        <v>165</v>
      </c>
      <c r="E29" s="2">
        <f t="shared" si="79"/>
        <v>1251</v>
      </c>
      <c r="F29" s="30"/>
      <c r="G29" s="19">
        <f t="shared" si="80"/>
        <v>5982654.54</v>
      </c>
      <c r="H29" s="19">
        <v>1263093</v>
      </c>
      <c r="I29" s="19">
        <f t="shared" si="81"/>
        <v>7245747.54</v>
      </c>
      <c r="J29" s="44">
        <v>5508.89</v>
      </c>
      <c r="K29" s="43">
        <v>378</v>
      </c>
      <c r="L29" s="43"/>
      <c r="M29" s="43">
        <f t="shared" si="51"/>
        <v>378</v>
      </c>
      <c r="N29" s="19">
        <f t="shared" si="71"/>
        <v>2082360.42</v>
      </c>
      <c r="O29" s="19"/>
      <c r="P29" s="45">
        <f t="shared" si="7"/>
        <v>2082360.42</v>
      </c>
      <c r="Q29" s="32">
        <f t="shared" si="68"/>
        <v>5508.89</v>
      </c>
      <c r="R29" s="2">
        <f t="shared" si="82"/>
        <v>648</v>
      </c>
      <c r="S29" s="7"/>
      <c r="T29" s="2"/>
      <c r="U29" s="2"/>
      <c r="V29" s="11">
        <f t="shared" si="55"/>
        <v>3569760.72</v>
      </c>
      <c r="W29" s="11">
        <f t="shared" si="55"/>
        <v>0</v>
      </c>
      <c r="X29" s="11">
        <f t="shared" si="66"/>
        <v>3569760.72</v>
      </c>
      <c r="Y29" s="55">
        <f t="shared" si="9"/>
        <v>54</v>
      </c>
      <c r="Z29" s="3">
        <f t="shared" si="84"/>
        <v>438</v>
      </c>
      <c r="AA29" s="74"/>
      <c r="AB29" s="74"/>
      <c r="AC29" s="50"/>
      <c r="AD29" s="3"/>
      <c r="AE29" s="11">
        <f t="shared" si="83"/>
        <v>2412893.8199999998</v>
      </c>
      <c r="AF29" s="22"/>
      <c r="AG29" s="11"/>
      <c r="AH29" s="30">
        <f t="shared" si="85"/>
        <v>-438</v>
      </c>
      <c r="AI29" s="2"/>
      <c r="AJ29" s="30">
        <f t="shared" si="60"/>
        <v>-438</v>
      </c>
      <c r="AK29" s="3"/>
      <c r="AL29" s="87">
        <f t="shared" si="86"/>
        <v>-2412893.8199999998</v>
      </c>
      <c r="AM29" s="87"/>
      <c r="AN29" s="87">
        <f t="shared" si="61"/>
        <v>-2412893.8199999998</v>
      </c>
      <c r="AO29" s="20">
        <f t="shared" si="74"/>
        <v>648</v>
      </c>
      <c r="AP29" s="20">
        <f t="shared" si="74"/>
        <v>165</v>
      </c>
      <c r="AQ29" s="20">
        <f t="shared" si="74"/>
        <v>813</v>
      </c>
      <c r="AR29" s="20"/>
      <c r="AS29" s="11">
        <f t="shared" si="75"/>
        <v>3569760.72</v>
      </c>
      <c r="AT29" s="11">
        <f t="shared" si="75"/>
        <v>1263093</v>
      </c>
      <c r="AU29" s="11">
        <f t="shared" si="64"/>
        <v>4832853.7200000007</v>
      </c>
      <c r="AV29" s="66">
        <f t="shared" si="76"/>
        <v>-2412893.8199999994</v>
      </c>
      <c r="AW29" s="80">
        <f t="shared" si="11"/>
        <v>3569760.72</v>
      </c>
      <c r="AX29" s="80">
        <f t="shared" si="12"/>
        <v>0</v>
      </c>
      <c r="AY29" s="80">
        <f t="shared" si="13"/>
        <v>5944.4695202952034</v>
      </c>
      <c r="AZ29" s="2"/>
      <c r="BA29" s="18" t="s">
        <v>43</v>
      </c>
    </row>
    <row r="30" spans="1:53" x14ac:dyDescent="0.25">
      <c r="A30" s="2"/>
      <c r="B30" s="42" t="s">
        <v>44</v>
      </c>
      <c r="C30" s="2">
        <v>219</v>
      </c>
      <c r="D30" s="2">
        <v>165</v>
      </c>
      <c r="E30" s="2">
        <f t="shared" si="79"/>
        <v>384</v>
      </c>
      <c r="F30" s="30"/>
      <c r="G30" s="19">
        <f t="shared" si="80"/>
        <v>675212.04</v>
      </c>
      <c r="H30" s="19">
        <v>1263093</v>
      </c>
      <c r="I30" s="19">
        <f t="shared" si="81"/>
        <v>1938305.04</v>
      </c>
      <c r="J30" s="44">
        <v>3083.16</v>
      </c>
      <c r="K30" s="43">
        <v>19</v>
      </c>
      <c r="L30" s="43"/>
      <c r="M30" s="43">
        <f t="shared" si="51"/>
        <v>19</v>
      </c>
      <c r="N30" s="19">
        <f t="shared" si="71"/>
        <v>58580.04</v>
      </c>
      <c r="O30" s="19"/>
      <c r="P30" s="45">
        <f t="shared" si="7"/>
        <v>58580.04</v>
      </c>
      <c r="Q30" s="32">
        <f t="shared" si="68"/>
        <v>3083.16</v>
      </c>
      <c r="R30" s="2">
        <f t="shared" si="82"/>
        <v>33</v>
      </c>
      <c r="S30" s="7"/>
      <c r="T30" s="2"/>
      <c r="U30" s="2"/>
      <c r="V30" s="11">
        <f t="shared" si="55"/>
        <v>100422.93</v>
      </c>
      <c r="W30" s="11">
        <f t="shared" si="55"/>
        <v>0</v>
      </c>
      <c r="X30" s="11">
        <f t="shared" si="66"/>
        <v>100422.93</v>
      </c>
      <c r="Y30" s="55">
        <f t="shared" si="9"/>
        <v>3</v>
      </c>
      <c r="Z30" s="3">
        <f t="shared" si="84"/>
        <v>186</v>
      </c>
      <c r="AA30" s="74"/>
      <c r="AB30" s="74"/>
      <c r="AC30" s="50"/>
      <c r="AD30" s="3"/>
      <c r="AE30" s="11">
        <f t="shared" si="83"/>
        <v>574789.1100000001</v>
      </c>
      <c r="AF30" s="22"/>
      <c r="AG30" s="11"/>
      <c r="AH30" s="30">
        <f t="shared" si="85"/>
        <v>-186</v>
      </c>
      <c r="AI30" s="2"/>
      <c r="AJ30" s="30">
        <f t="shared" si="60"/>
        <v>-186</v>
      </c>
      <c r="AK30" s="3"/>
      <c r="AL30" s="87">
        <f t="shared" si="86"/>
        <v>-573467.76</v>
      </c>
      <c r="AM30" s="87"/>
      <c r="AN30" s="87">
        <f t="shared" si="61"/>
        <v>-573467.76</v>
      </c>
      <c r="AO30" s="20">
        <f t="shared" si="74"/>
        <v>33</v>
      </c>
      <c r="AP30" s="20">
        <f t="shared" si="74"/>
        <v>165</v>
      </c>
      <c r="AQ30" s="20">
        <f t="shared" si="74"/>
        <v>198</v>
      </c>
      <c r="AR30" s="20"/>
      <c r="AS30" s="11">
        <f t="shared" si="75"/>
        <v>101744.28000000003</v>
      </c>
      <c r="AT30" s="11">
        <f t="shared" si="75"/>
        <v>1263093</v>
      </c>
      <c r="AU30" s="11">
        <f t="shared" si="64"/>
        <v>1364837.28</v>
      </c>
      <c r="AV30" s="66">
        <f t="shared" si="76"/>
        <v>-573467.76</v>
      </c>
      <c r="AW30" s="80">
        <f t="shared" si="11"/>
        <v>101744.28</v>
      </c>
      <c r="AX30" s="80">
        <f t="shared" si="12"/>
        <v>0</v>
      </c>
      <c r="AY30" s="80">
        <f t="shared" si="13"/>
        <v>6893.1175757575757</v>
      </c>
      <c r="AZ30" s="2"/>
      <c r="BA30" s="18" t="s">
        <v>44</v>
      </c>
    </row>
    <row r="31" spans="1:53" x14ac:dyDescent="0.25">
      <c r="A31" s="2"/>
      <c r="B31" s="42" t="s">
        <v>45</v>
      </c>
      <c r="C31" s="71">
        <v>225</v>
      </c>
      <c r="D31" s="71">
        <v>165</v>
      </c>
      <c r="E31" s="71">
        <f t="shared" si="79"/>
        <v>390</v>
      </c>
      <c r="F31" s="72"/>
      <c r="G31" s="44">
        <f t="shared" si="80"/>
        <v>483012</v>
      </c>
      <c r="H31" s="44">
        <v>1263093</v>
      </c>
      <c r="I31" s="44">
        <f t="shared" si="81"/>
        <v>1746105</v>
      </c>
      <c r="J31" s="44">
        <v>2146.7199999999998</v>
      </c>
      <c r="K31" s="43">
        <v>42</v>
      </c>
      <c r="L31" s="43"/>
      <c r="M31" s="43">
        <f t="shared" si="51"/>
        <v>42</v>
      </c>
      <c r="N31" s="19">
        <f t="shared" si="71"/>
        <v>90162.240000000005</v>
      </c>
      <c r="O31" s="19"/>
      <c r="P31" s="45">
        <f t="shared" si="7"/>
        <v>90162.240000000005</v>
      </c>
      <c r="Q31" s="32">
        <f t="shared" si="68"/>
        <v>2146.7199999999998</v>
      </c>
      <c r="R31" s="2">
        <f t="shared" si="82"/>
        <v>72</v>
      </c>
      <c r="S31" s="7"/>
      <c r="T31" s="2"/>
      <c r="U31" s="2"/>
      <c r="V31" s="11">
        <f t="shared" si="55"/>
        <v>154563.84</v>
      </c>
      <c r="W31" s="11">
        <f t="shared" si="55"/>
        <v>0</v>
      </c>
      <c r="X31" s="11">
        <f t="shared" si="66"/>
        <v>154563.84</v>
      </c>
      <c r="Y31" s="55">
        <f t="shared" si="9"/>
        <v>6</v>
      </c>
      <c r="Z31" s="3">
        <f>C31-R31</f>
        <v>153</v>
      </c>
      <c r="AA31" s="74"/>
      <c r="AB31" s="74"/>
      <c r="AC31" s="50"/>
      <c r="AD31" s="3"/>
      <c r="AE31" s="11">
        <f t="shared" si="83"/>
        <v>328448.16000000003</v>
      </c>
      <c r="AF31" s="22"/>
      <c r="AG31" s="11"/>
      <c r="AH31" s="30">
        <f t="shared" si="85"/>
        <v>-153</v>
      </c>
      <c r="AI31" s="2"/>
      <c r="AJ31" s="30">
        <f t="shared" si="60"/>
        <v>-153</v>
      </c>
      <c r="AK31" s="3"/>
      <c r="AL31" s="87">
        <f t="shared" si="86"/>
        <v>-328448.15999999997</v>
      </c>
      <c r="AM31" s="87"/>
      <c r="AN31" s="87">
        <f t="shared" si="61"/>
        <v>-328448.15999999997</v>
      </c>
      <c r="AO31" s="20">
        <f t="shared" si="74"/>
        <v>72</v>
      </c>
      <c r="AP31" s="20">
        <f t="shared" si="74"/>
        <v>165</v>
      </c>
      <c r="AQ31" s="20">
        <f t="shared" si="74"/>
        <v>237</v>
      </c>
      <c r="AR31" s="20"/>
      <c r="AS31" s="11">
        <f t="shared" si="75"/>
        <v>154563.84000000003</v>
      </c>
      <c r="AT31" s="11">
        <f t="shared" si="75"/>
        <v>1263093</v>
      </c>
      <c r="AU31" s="11">
        <f t="shared" si="64"/>
        <v>1417656.84</v>
      </c>
      <c r="AV31" s="66">
        <f t="shared" si="76"/>
        <v>-328448.15999999992</v>
      </c>
      <c r="AW31" s="80">
        <f t="shared" si="11"/>
        <v>154563.84</v>
      </c>
      <c r="AX31" s="80">
        <f t="shared" si="12"/>
        <v>0</v>
      </c>
      <c r="AY31" s="80">
        <f t="shared" si="13"/>
        <v>5981.6744303797468</v>
      </c>
      <c r="AZ31" s="2"/>
      <c r="BA31" s="18" t="s">
        <v>45</v>
      </c>
    </row>
    <row r="32" spans="1:53" s="10" customFormat="1" ht="31.5" x14ac:dyDescent="0.25">
      <c r="A32" s="2">
        <v>6</v>
      </c>
      <c r="B32" s="1" t="s">
        <v>12</v>
      </c>
      <c r="C32" s="2">
        <v>378</v>
      </c>
      <c r="D32" s="2">
        <v>1000</v>
      </c>
      <c r="E32" s="2">
        <f>D32+C32</f>
        <v>1378</v>
      </c>
      <c r="F32" s="30"/>
      <c r="G32" s="19">
        <v>2997776.52</v>
      </c>
      <c r="H32" s="19">
        <v>9617868.5999999996</v>
      </c>
      <c r="I32" s="19">
        <f t="shared" si="81"/>
        <v>12615645.119999999</v>
      </c>
      <c r="J32" s="32">
        <f t="shared" ref="J32:J33" si="87">ROUND(I32/E32,2)</f>
        <v>9155.0400000000009</v>
      </c>
      <c r="K32" s="7">
        <v>0</v>
      </c>
      <c r="L32" s="7">
        <v>813</v>
      </c>
      <c r="M32" s="9">
        <f t="shared" si="51"/>
        <v>813</v>
      </c>
      <c r="N32" s="21">
        <v>0</v>
      </c>
      <c r="O32" s="19">
        <v>11384900</v>
      </c>
      <c r="P32" s="19">
        <f t="shared" si="7"/>
        <v>11384900</v>
      </c>
      <c r="Q32" s="19"/>
      <c r="R32" s="7">
        <f t="shared" si="82"/>
        <v>0</v>
      </c>
      <c r="S32" s="7">
        <f t="shared" si="82"/>
        <v>1394</v>
      </c>
      <c r="T32" s="2">
        <f t="shared" ref="T32:T34" si="88">R32+S32</f>
        <v>1394</v>
      </c>
      <c r="U32" s="2"/>
      <c r="V32" s="11">
        <f t="shared" si="55"/>
        <v>0</v>
      </c>
      <c r="W32" s="11">
        <f t="shared" si="55"/>
        <v>19516971.43</v>
      </c>
      <c r="X32" s="11">
        <f t="shared" si="66"/>
        <v>19516971.43</v>
      </c>
      <c r="Y32" s="55">
        <f t="shared" si="9"/>
        <v>116</v>
      </c>
      <c r="Z32" s="3">
        <f>C32-R32</f>
        <v>378</v>
      </c>
      <c r="AA32" s="3">
        <f t="shared" ref="AA32:AA34" si="89">D32-S32</f>
        <v>-394</v>
      </c>
      <c r="AB32" s="3">
        <f t="shared" ref="AB32:AB36" si="90">Z32+AA32</f>
        <v>-16</v>
      </c>
      <c r="AC32" s="50">
        <f t="shared" si="10"/>
        <v>-0.13793103448275862</v>
      </c>
      <c r="AD32" s="3"/>
      <c r="AE32" s="11">
        <f>G32-V32</f>
        <v>2997776.52</v>
      </c>
      <c r="AF32" s="11">
        <f t="shared" ref="AF32:AF34" si="91">H32-W32</f>
        <v>-9899102.8300000001</v>
      </c>
      <c r="AG32" s="11">
        <f t="shared" ref="AG32:AG39" si="92">AE32+AF32</f>
        <v>-6901326.3100000005</v>
      </c>
      <c r="AH32" s="2"/>
      <c r="AI32" s="2"/>
      <c r="AJ32" s="30">
        <f t="shared" si="60"/>
        <v>0</v>
      </c>
      <c r="AK32" s="3"/>
      <c r="AL32" s="11">
        <f t="shared" si="86"/>
        <v>0</v>
      </c>
      <c r="AM32" s="11"/>
      <c r="AN32" s="11">
        <f t="shared" si="61"/>
        <v>0</v>
      </c>
      <c r="AO32" s="20">
        <f t="shared" si="74"/>
        <v>378</v>
      </c>
      <c r="AP32" s="20">
        <f t="shared" si="74"/>
        <v>1000</v>
      </c>
      <c r="AQ32" s="20">
        <f t="shared" si="74"/>
        <v>1378</v>
      </c>
      <c r="AR32" s="20"/>
      <c r="AS32" s="11">
        <f t="shared" si="75"/>
        <v>2997776.52</v>
      </c>
      <c r="AT32" s="11">
        <f t="shared" si="75"/>
        <v>9617868.5999999996</v>
      </c>
      <c r="AU32" s="11">
        <f t="shared" si="64"/>
        <v>12615645.119999999</v>
      </c>
      <c r="AV32" s="66">
        <f t="shared" si="76"/>
        <v>0</v>
      </c>
      <c r="AW32" s="80">
        <f t="shared" si="11"/>
        <v>3460605.12</v>
      </c>
      <c r="AX32" s="80">
        <f t="shared" si="12"/>
        <v>-462828.60000000009</v>
      </c>
      <c r="AY32" s="80">
        <f t="shared" si="13"/>
        <v>9155.0399999999991</v>
      </c>
      <c r="AZ32" s="2">
        <v>6</v>
      </c>
      <c r="BA32" s="1" t="s">
        <v>12</v>
      </c>
    </row>
    <row r="33" spans="1:53" ht="63" x14ac:dyDescent="0.25">
      <c r="A33" s="2">
        <v>7</v>
      </c>
      <c r="B33" s="1" t="s">
        <v>21</v>
      </c>
      <c r="C33" s="2">
        <v>125357</v>
      </c>
      <c r="D33" s="2">
        <v>1137</v>
      </c>
      <c r="E33" s="2">
        <f>C33+D33</f>
        <v>126494</v>
      </c>
      <c r="F33" s="30"/>
      <c r="G33" s="19">
        <v>54786023.279999994</v>
      </c>
      <c r="H33" s="19">
        <v>496914.48</v>
      </c>
      <c r="I33" s="19">
        <f t="shared" si="81"/>
        <v>55282937.75999999</v>
      </c>
      <c r="J33" s="32">
        <f t="shared" si="87"/>
        <v>437.04</v>
      </c>
      <c r="K33" s="7">
        <v>81219</v>
      </c>
      <c r="L33" s="7">
        <f>184+38</f>
        <v>222</v>
      </c>
      <c r="M33" s="9">
        <f t="shared" si="51"/>
        <v>81441</v>
      </c>
      <c r="N33" s="19">
        <v>36405041.149999999</v>
      </c>
      <c r="O33" s="19">
        <f>95800+16800</f>
        <v>112600</v>
      </c>
      <c r="P33" s="19">
        <f t="shared" si="7"/>
        <v>36517641.149999999</v>
      </c>
      <c r="Q33" s="19"/>
      <c r="R33" s="20">
        <f t="shared" si="82"/>
        <v>139233</v>
      </c>
      <c r="S33" s="7">
        <f t="shared" si="82"/>
        <v>381</v>
      </c>
      <c r="T33" s="2">
        <f t="shared" si="88"/>
        <v>139614</v>
      </c>
      <c r="U33" s="2"/>
      <c r="V33" s="11">
        <f t="shared" si="55"/>
        <v>62408641.969999999</v>
      </c>
      <c r="W33" s="11">
        <f t="shared" si="55"/>
        <v>193028.57</v>
      </c>
      <c r="X33" s="11">
        <f t="shared" si="66"/>
        <v>62601670.539999999</v>
      </c>
      <c r="Y33" s="55">
        <f t="shared" si="9"/>
        <v>11634</v>
      </c>
      <c r="Z33" s="3">
        <f>C33-R33</f>
        <v>-13876</v>
      </c>
      <c r="AA33" s="3">
        <f t="shared" si="89"/>
        <v>756</v>
      </c>
      <c r="AB33" s="3">
        <f t="shared" si="90"/>
        <v>-13120</v>
      </c>
      <c r="AC33" s="50">
        <f t="shared" si="10"/>
        <v>-1.127729069967337</v>
      </c>
      <c r="AD33" s="3"/>
      <c r="AE33" s="11">
        <f>G33-V33</f>
        <v>-7622618.6900000051</v>
      </c>
      <c r="AF33" s="11">
        <f t="shared" si="91"/>
        <v>303885.90999999997</v>
      </c>
      <c r="AG33" s="11">
        <f t="shared" si="92"/>
        <v>-7318732.7800000049</v>
      </c>
      <c r="AH33" s="2"/>
      <c r="AI33" s="2"/>
      <c r="AJ33" s="30">
        <f t="shared" si="60"/>
        <v>0</v>
      </c>
      <c r="AK33" s="3"/>
      <c r="AL33" s="11">
        <f t="shared" si="86"/>
        <v>0</v>
      </c>
      <c r="AM33" s="11"/>
      <c r="AN33" s="11">
        <f t="shared" si="61"/>
        <v>0</v>
      </c>
      <c r="AO33" s="20">
        <f t="shared" si="74"/>
        <v>125357</v>
      </c>
      <c r="AP33" s="20">
        <f t="shared" si="74"/>
        <v>1137</v>
      </c>
      <c r="AQ33" s="20">
        <f t="shared" si="74"/>
        <v>126494</v>
      </c>
      <c r="AR33" s="20"/>
      <c r="AS33" s="11">
        <f t="shared" si="75"/>
        <v>54786023.279999994</v>
      </c>
      <c r="AT33" s="11">
        <f t="shared" si="75"/>
        <v>496914.48</v>
      </c>
      <c r="AU33" s="11">
        <f t="shared" si="64"/>
        <v>55282937.75999999</v>
      </c>
      <c r="AV33" s="66">
        <f t="shared" si="76"/>
        <v>0</v>
      </c>
      <c r="AW33" s="80">
        <f t="shared" si="11"/>
        <v>54786023.280000001</v>
      </c>
      <c r="AX33" s="80">
        <f t="shared" si="12"/>
        <v>0</v>
      </c>
      <c r="AY33" s="80">
        <f t="shared" si="13"/>
        <v>437.03999999999991</v>
      </c>
      <c r="AZ33" s="2">
        <v>7</v>
      </c>
      <c r="BA33" s="1" t="s">
        <v>21</v>
      </c>
    </row>
    <row r="34" spans="1:53" ht="63" x14ac:dyDescent="0.25">
      <c r="A34" s="2">
        <v>8</v>
      </c>
      <c r="B34" s="1" t="s">
        <v>13</v>
      </c>
      <c r="C34" s="2">
        <v>2500</v>
      </c>
      <c r="D34" s="2"/>
      <c r="E34" s="2">
        <v>2500</v>
      </c>
      <c r="F34" s="30"/>
      <c r="G34" s="19">
        <v>3066975</v>
      </c>
      <c r="H34" s="19"/>
      <c r="I34" s="19">
        <f t="shared" si="81"/>
        <v>3066975</v>
      </c>
      <c r="J34" s="6">
        <v>1226.79</v>
      </c>
      <c r="K34" s="7">
        <v>1411</v>
      </c>
      <c r="L34" s="7">
        <f t="shared" ref="L34" si="93">ROUND(D34/12*4,0)</f>
        <v>0</v>
      </c>
      <c r="M34" s="9">
        <f t="shared" si="51"/>
        <v>1411</v>
      </c>
      <c r="N34" s="19">
        <f>ROUND(K34*J34,2)</f>
        <v>1731000.69</v>
      </c>
      <c r="O34" s="19">
        <f t="shared" ref="O34" si="94">ROUND(H34/12*4,2)</f>
        <v>0</v>
      </c>
      <c r="P34" s="19">
        <f t="shared" si="7"/>
        <v>1731000.69</v>
      </c>
      <c r="Q34" s="19"/>
      <c r="R34" s="7">
        <f t="shared" si="82"/>
        <v>2419</v>
      </c>
      <c r="S34" s="7">
        <f t="shared" si="82"/>
        <v>0</v>
      </c>
      <c r="T34" s="2">
        <f t="shared" si="88"/>
        <v>2419</v>
      </c>
      <c r="U34" s="2"/>
      <c r="V34" s="11">
        <f t="shared" si="55"/>
        <v>2967429.75</v>
      </c>
      <c r="W34" s="11">
        <f t="shared" si="55"/>
        <v>0</v>
      </c>
      <c r="X34" s="11">
        <f t="shared" si="66"/>
        <v>2967429.75</v>
      </c>
      <c r="Y34" s="55">
        <f t="shared" si="9"/>
        <v>202</v>
      </c>
      <c r="Z34" s="3">
        <f>C34-R34</f>
        <v>81</v>
      </c>
      <c r="AA34" s="3">
        <f t="shared" si="89"/>
        <v>0</v>
      </c>
      <c r="AB34" s="3">
        <f t="shared" si="90"/>
        <v>81</v>
      </c>
      <c r="AC34" s="50">
        <f t="shared" si="10"/>
        <v>0.40099009900990101</v>
      </c>
      <c r="AD34" s="3"/>
      <c r="AE34" s="11">
        <f>G34-V34</f>
        <v>99545.25</v>
      </c>
      <c r="AF34" s="11">
        <f t="shared" si="91"/>
        <v>0</v>
      </c>
      <c r="AG34" s="11">
        <f t="shared" si="92"/>
        <v>99545.25</v>
      </c>
      <c r="AH34" s="2"/>
      <c r="AI34" s="2"/>
      <c r="AJ34" s="30">
        <f t="shared" si="60"/>
        <v>0</v>
      </c>
      <c r="AK34" s="3"/>
      <c r="AL34" s="11">
        <f t="shared" si="86"/>
        <v>0</v>
      </c>
      <c r="AM34" s="11"/>
      <c r="AN34" s="11">
        <f t="shared" si="61"/>
        <v>0</v>
      </c>
      <c r="AO34" s="20">
        <f t="shared" si="74"/>
        <v>2500</v>
      </c>
      <c r="AP34" s="20">
        <f t="shared" si="74"/>
        <v>0</v>
      </c>
      <c r="AQ34" s="20">
        <f t="shared" si="74"/>
        <v>2500</v>
      </c>
      <c r="AR34" s="20"/>
      <c r="AS34" s="11">
        <f t="shared" si="75"/>
        <v>3066975</v>
      </c>
      <c r="AT34" s="11">
        <f t="shared" si="75"/>
        <v>0</v>
      </c>
      <c r="AU34" s="11">
        <f t="shared" si="64"/>
        <v>3066975</v>
      </c>
      <c r="AV34" s="66">
        <f t="shared" si="76"/>
        <v>0</v>
      </c>
      <c r="AW34" s="80">
        <f t="shared" si="11"/>
        <v>3066975</v>
      </c>
      <c r="AX34" s="80">
        <f t="shared" si="12"/>
        <v>0</v>
      </c>
      <c r="AY34" s="80">
        <f t="shared" si="13"/>
        <v>1226.79</v>
      </c>
      <c r="AZ34" s="2">
        <v>8</v>
      </c>
      <c r="BA34" s="1" t="s">
        <v>13</v>
      </c>
    </row>
    <row r="35" spans="1:53" s="15" customFormat="1" ht="33.75" customHeight="1" x14ac:dyDescent="0.25">
      <c r="A35" s="16"/>
      <c r="B35" s="12" t="s">
        <v>17</v>
      </c>
      <c r="C35" s="13"/>
      <c r="D35" s="13"/>
      <c r="E35" s="13"/>
      <c r="F35" s="13"/>
      <c r="G35" s="14">
        <f>G6+G12+G15+G20+G23+G32+G33+G34</f>
        <v>494606533.15999997</v>
      </c>
      <c r="H35" s="14">
        <f>H6+H12+H15+H20+H23+H32+H33+H34</f>
        <v>28676185.610000003</v>
      </c>
      <c r="I35" s="14">
        <f>I6+I12+I15+I20+I23+I32+I33+I34</f>
        <v>523282718.76999998</v>
      </c>
      <c r="J35" s="35"/>
      <c r="K35" s="36"/>
      <c r="L35" s="13"/>
      <c r="M35" s="13">
        <f>ROUND(E35/12*4,0)</f>
        <v>0</v>
      </c>
      <c r="N35" s="14">
        <f t="shared" ref="N35:P35" si="95">N6+N12+N15+N20+N23+N32+N33+N34</f>
        <v>309584729.66999996</v>
      </c>
      <c r="O35" s="14">
        <f t="shared" si="95"/>
        <v>20811300</v>
      </c>
      <c r="P35" s="14">
        <f t="shared" si="95"/>
        <v>330396029.66999996</v>
      </c>
      <c r="Q35" s="14"/>
      <c r="R35" s="13"/>
      <c r="S35" s="13"/>
      <c r="T35" s="13"/>
      <c r="U35" s="13"/>
      <c r="V35" s="14">
        <f>V6+V12+V15+V20+V23+V32+V33+V34</f>
        <v>530716679.42000008</v>
      </c>
      <c r="W35" s="14">
        <f>W6+W12+W15+W20+W23+W32+W33+W34</f>
        <v>35676514.289999999</v>
      </c>
      <c r="X35" s="12">
        <f>X6+X12+X15+X20+X23+X32+X33+X34</f>
        <v>566393193.71000004</v>
      </c>
      <c r="Y35" s="13">
        <f t="shared" si="9"/>
        <v>0</v>
      </c>
      <c r="Z35" s="13">
        <f>K35-R35</f>
        <v>0</v>
      </c>
      <c r="AA35" s="13">
        <f>L35-S35</f>
        <v>0</v>
      </c>
      <c r="AB35" s="13">
        <f t="shared" si="90"/>
        <v>0</v>
      </c>
      <c r="AC35" s="51"/>
      <c r="AD35" s="13"/>
      <c r="AE35" s="14">
        <f>AE6+AE12+AE15+AE20+AE23+AE32+AE33+AE34</f>
        <v>-36110146.260000043</v>
      </c>
      <c r="AF35" s="14">
        <f>AF6+AF12+AF15+AF20+AF23+AF32+AF33+AF34</f>
        <v>-7000328.6799999997</v>
      </c>
      <c r="AG35" s="14">
        <f>AG6+AG12+AG15+AG20+AG23+AG32+AG33+AG34</f>
        <v>-43110474.940000042</v>
      </c>
      <c r="AH35" s="85"/>
      <c r="AI35" s="85"/>
      <c r="AJ35" s="85">
        <f t="shared" si="60"/>
        <v>0</v>
      </c>
      <c r="AK35" s="13"/>
      <c r="AL35" s="12">
        <f>AL6+AL12+AL15+AL20+AL23+AL32+AL33+AL34</f>
        <v>31166585.779999997</v>
      </c>
      <c r="AM35" s="12">
        <f t="shared" ref="AM35:AN35" si="96">AM6+AM12+AM15+AM20+AM23+AM32+AM33+AM34</f>
        <v>0</v>
      </c>
      <c r="AN35" s="12">
        <f t="shared" si="96"/>
        <v>31166585.779999997</v>
      </c>
      <c r="AO35" s="13">
        <f t="shared" si="74"/>
        <v>0</v>
      </c>
      <c r="AP35" s="13">
        <f t="shared" si="74"/>
        <v>0</v>
      </c>
      <c r="AQ35" s="13">
        <f t="shared" si="74"/>
        <v>0</v>
      </c>
      <c r="AR35" s="13"/>
      <c r="AS35" s="12">
        <f>AS6+AS12+AS15+AS20+AS23+AS32+AS33+AS34</f>
        <v>525773118.94</v>
      </c>
      <c r="AT35" s="12">
        <f>AT6+AT12+AT15+AT20+AT23+AT32+AT33+AT34</f>
        <v>28676185.610000003</v>
      </c>
      <c r="AU35" s="12">
        <f>AS35+AT35</f>
        <v>554449304.54999995</v>
      </c>
      <c r="AV35" s="66">
        <f t="shared" si="76"/>
        <v>31166585.779999971</v>
      </c>
      <c r="AW35" s="80">
        <f t="shared" si="11"/>
        <v>0</v>
      </c>
      <c r="AX35" s="80">
        <f t="shared" si="12"/>
        <v>525773118.94</v>
      </c>
      <c r="AY35" s="80" t="e">
        <f t="shared" si="13"/>
        <v>#DIV/0!</v>
      </c>
      <c r="AZ35" s="16"/>
      <c r="BA35" s="12" t="s">
        <v>17</v>
      </c>
    </row>
    <row r="36" spans="1:53" ht="51.75" customHeight="1" x14ac:dyDescent="0.25">
      <c r="A36" s="23">
        <v>9</v>
      </c>
      <c r="B36" s="24" t="s">
        <v>14</v>
      </c>
      <c r="C36" s="23">
        <f>C37+C38+C39</f>
        <v>4541</v>
      </c>
      <c r="D36" s="23">
        <f>D37+D38+D39</f>
        <v>0</v>
      </c>
      <c r="E36" s="23">
        <f>E37+E38+E39</f>
        <v>4541</v>
      </c>
      <c r="F36" s="23">
        <f>F37+F38+F39</f>
        <v>70729</v>
      </c>
      <c r="G36" s="25">
        <f>G37+G38+G39</f>
        <v>390483402.67000002</v>
      </c>
      <c r="H36" s="25"/>
      <c r="I36" s="25">
        <f t="shared" si="81"/>
        <v>390483402.67000002</v>
      </c>
      <c r="J36" s="33"/>
      <c r="K36" s="26">
        <f t="shared" ref="K36:L36" si="97">K37+K38+K39</f>
        <v>2690</v>
      </c>
      <c r="L36" s="26">
        <f t="shared" si="97"/>
        <v>0</v>
      </c>
      <c r="M36" s="23">
        <f>M37+M38+M39</f>
        <v>2690</v>
      </c>
      <c r="N36" s="25">
        <f t="shared" ref="N36:P36" si="98">N37+N38+N39</f>
        <v>216524226.90999997</v>
      </c>
      <c r="O36" s="25">
        <f t="shared" si="98"/>
        <v>0</v>
      </c>
      <c r="P36" s="25">
        <f t="shared" si="98"/>
        <v>216524226.90999997</v>
      </c>
      <c r="Q36" s="25"/>
      <c r="R36" s="23">
        <f>R37+R38+R39</f>
        <v>4595</v>
      </c>
      <c r="S36" s="26">
        <f>S37+S38+S39</f>
        <v>0</v>
      </c>
      <c r="T36" s="23">
        <f t="shared" ref="T36:T45" si="99">R36+S36</f>
        <v>4595</v>
      </c>
      <c r="U36" s="23">
        <f>U37+U38+U39</f>
        <v>68601</v>
      </c>
      <c r="V36" s="27">
        <f>V37+V38+V39</f>
        <v>379716170.38999999</v>
      </c>
      <c r="W36" s="27">
        <f>W37+W38+W39</f>
        <v>0</v>
      </c>
      <c r="X36" s="27">
        <f t="shared" ref="X36:X39" si="100">V36+W36</f>
        <v>379716170.38999999</v>
      </c>
      <c r="Y36" s="26">
        <f t="shared" si="9"/>
        <v>384</v>
      </c>
      <c r="Z36" s="46">
        <f t="shared" ref="Z36:AA36" si="101">Z37+Z38+Z39</f>
        <v>-54</v>
      </c>
      <c r="AA36" s="23">
        <f t="shared" si="101"/>
        <v>0</v>
      </c>
      <c r="AB36" s="46">
        <f t="shared" si="90"/>
        <v>-54</v>
      </c>
      <c r="AC36" s="49">
        <f t="shared" si="10"/>
        <v>-0.140625</v>
      </c>
      <c r="AD36" s="23">
        <f>AD37+AD38+AD39</f>
        <v>2128</v>
      </c>
      <c r="AE36" s="27">
        <f>AE37+AE38+AE39</f>
        <v>10765591.4</v>
      </c>
      <c r="AF36" s="27">
        <f>H36-W36</f>
        <v>0</v>
      </c>
      <c r="AG36" s="27">
        <f t="shared" si="92"/>
        <v>10765591.4</v>
      </c>
      <c r="AH36" s="29">
        <f t="shared" ref="AH36:AI36" si="102">AH37+AH38+AH39</f>
        <v>58</v>
      </c>
      <c r="AI36" s="23">
        <f t="shared" si="102"/>
        <v>0</v>
      </c>
      <c r="AJ36" s="29">
        <f t="shared" si="60"/>
        <v>58</v>
      </c>
      <c r="AK36" s="46">
        <f>AK37+AK38+AK39</f>
        <v>-1239</v>
      </c>
      <c r="AL36" s="75">
        <f t="shared" ref="AL36:AM36" si="103">AL37+AL38+AL39</f>
        <v>-6868340.3700000001</v>
      </c>
      <c r="AM36" s="76">
        <f t="shared" si="103"/>
        <v>0</v>
      </c>
      <c r="AN36" s="75">
        <f t="shared" si="61"/>
        <v>-6868340.3700000001</v>
      </c>
      <c r="AO36" s="81">
        <f t="shared" ref="AO36:AU36" si="104">AO37+AO38+AO39</f>
        <v>4599</v>
      </c>
      <c r="AP36" s="81">
        <f t="shared" si="104"/>
        <v>0</v>
      </c>
      <c r="AQ36" s="81">
        <f t="shared" si="104"/>
        <v>4599</v>
      </c>
      <c r="AR36" s="23">
        <f>AR37+AR38+AR39</f>
        <v>69490</v>
      </c>
      <c r="AS36" s="27">
        <f t="shared" si="104"/>
        <v>383615062.30000001</v>
      </c>
      <c r="AT36" s="27">
        <f t="shared" si="104"/>
        <v>0</v>
      </c>
      <c r="AU36" s="27">
        <f t="shared" si="104"/>
        <v>383615062.30000001</v>
      </c>
      <c r="AV36" s="66">
        <f t="shared" si="76"/>
        <v>-6868340.3700000048</v>
      </c>
      <c r="AW36" s="80">
        <f t="shared" si="11"/>
        <v>0</v>
      </c>
      <c r="AX36" s="80">
        <f t="shared" si="12"/>
        <v>383615062.30000001</v>
      </c>
      <c r="AY36" s="80">
        <f t="shared" si="13"/>
        <v>83412.711959121545</v>
      </c>
      <c r="AZ36" s="23">
        <v>9</v>
      </c>
      <c r="BA36" s="24" t="s">
        <v>14</v>
      </c>
    </row>
    <row r="37" spans="1:53" ht="31.5" x14ac:dyDescent="0.25">
      <c r="A37" s="2"/>
      <c r="B37" s="18" t="s">
        <v>32</v>
      </c>
      <c r="C37" s="2">
        <v>3864</v>
      </c>
      <c r="D37" s="2"/>
      <c r="E37" s="2">
        <f t="shared" ref="E37:E44" si="105">C37+D37</f>
        <v>3864</v>
      </c>
      <c r="F37" s="30">
        <v>50232</v>
      </c>
      <c r="G37" s="19">
        <v>305716472.88</v>
      </c>
      <c r="H37" s="19"/>
      <c r="I37" s="19">
        <f t="shared" si="81"/>
        <v>305716472.88</v>
      </c>
      <c r="J37" s="6">
        <v>6086.09</v>
      </c>
      <c r="K37" s="7">
        <v>2307</v>
      </c>
      <c r="L37" s="7">
        <f t="shared" ref="L37:L39" si="106">ROUND(D37/12*4,0)</f>
        <v>0</v>
      </c>
      <c r="M37" s="9">
        <f t="shared" ref="M37:M44" si="107">K37+L37</f>
        <v>2307</v>
      </c>
      <c r="N37" s="19">
        <v>170136645.94999999</v>
      </c>
      <c r="O37" s="19">
        <f>ROUND(H37/12*4,2)</f>
        <v>0</v>
      </c>
      <c r="P37" s="19">
        <f t="shared" ref="P37:P44" si="108">N37+O37</f>
        <v>170136645.94999999</v>
      </c>
      <c r="Q37" s="19"/>
      <c r="R37" s="2">
        <v>3942</v>
      </c>
      <c r="S37" s="7"/>
      <c r="T37" s="2">
        <f t="shared" si="99"/>
        <v>3942</v>
      </c>
      <c r="U37" s="2">
        <v>49210</v>
      </c>
      <c r="V37" s="11">
        <f>ROUND(U37*J37,2)</f>
        <v>299496488.89999998</v>
      </c>
      <c r="W37" s="11"/>
      <c r="X37" s="11">
        <f t="shared" si="100"/>
        <v>299496488.89999998</v>
      </c>
      <c r="Y37" s="55">
        <f t="shared" si="9"/>
        <v>330</v>
      </c>
      <c r="Z37" s="3">
        <f t="shared" ref="Z37:AA44" si="109">C37-R37</f>
        <v>-78</v>
      </c>
      <c r="AA37" s="3">
        <f t="shared" si="109"/>
        <v>0</v>
      </c>
      <c r="AB37" s="3">
        <f>Z37+AA37</f>
        <v>-78</v>
      </c>
      <c r="AC37" s="50">
        <f t="shared" si="10"/>
        <v>-0.23636363636363636</v>
      </c>
      <c r="AD37" s="3">
        <f>F37-U37</f>
        <v>1022</v>
      </c>
      <c r="AE37" s="11">
        <f>ROUND(AD37*J37,2)</f>
        <v>6219983.9800000004</v>
      </c>
      <c r="AF37" s="11">
        <f>O37-W37</f>
        <v>0</v>
      </c>
      <c r="AG37" s="11">
        <f t="shared" si="92"/>
        <v>6219983.9800000004</v>
      </c>
      <c r="AH37" s="2">
        <v>78</v>
      </c>
      <c r="AI37" s="2"/>
      <c r="AJ37" s="30">
        <f t="shared" si="60"/>
        <v>78</v>
      </c>
      <c r="AK37" s="3">
        <v>-900</v>
      </c>
      <c r="AL37" s="50">
        <f>ROUND(AK37*J37,2)</f>
        <v>-5477481</v>
      </c>
      <c r="AM37" s="11"/>
      <c r="AN37" s="50">
        <f t="shared" si="61"/>
        <v>-5477481</v>
      </c>
      <c r="AO37" s="20">
        <f t="shared" ref="AO37:AS39" si="110">C37+AH37</f>
        <v>3942</v>
      </c>
      <c r="AP37" s="20">
        <f t="shared" si="110"/>
        <v>0</v>
      </c>
      <c r="AQ37" s="20">
        <f t="shared" si="110"/>
        <v>3942</v>
      </c>
      <c r="AR37" s="20">
        <f t="shared" si="110"/>
        <v>49332</v>
      </c>
      <c r="AS37" s="11">
        <f t="shared" si="110"/>
        <v>300238991.88</v>
      </c>
      <c r="AT37" s="11"/>
      <c r="AU37" s="11">
        <f t="shared" ref="AU37:AU39" si="111">AS37+AT37</f>
        <v>300238991.88</v>
      </c>
      <c r="AV37" s="66">
        <f t="shared" si="76"/>
        <v>-5477481</v>
      </c>
      <c r="AW37" s="80">
        <f t="shared" si="11"/>
        <v>23991366.780000001</v>
      </c>
      <c r="AX37" s="80">
        <f t="shared" si="12"/>
        <v>276247625.10000002</v>
      </c>
      <c r="AY37" s="80">
        <f t="shared" si="13"/>
        <v>76164.127823439878</v>
      </c>
      <c r="AZ37" s="2"/>
      <c r="BA37" s="18" t="s">
        <v>32</v>
      </c>
    </row>
    <row r="38" spans="1:53" x14ac:dyDescent="0.25">
      <c r="A38" s="2"/>
      <c r="B38" s="18" t="s">
        <v>33</v>
      </c>
      <c r="C38" s="2">
        <v>654</v>
      </c>
      <c r="D38" s="2"/>
      <c r="E38" s="2">
        <f t="shared" si="105"/>
        <v>654</v>
      </c>
      <c r="F38" s="30">
        <v>19817</v>
      </c>
      <c r="G38" s="19">
        <v>81305782.109999999</v>
      </c>
      <c r="H38" s="19"/>
      <c r="I38" s="19">
        <f t="shared" si="81"/>
        <v>81305782.109999999</v>
      </c>
      <c r="J38" s="6">
        <v>4102.83</v>
      </c>
      <c r="K38" s="7">
        <v>370</v>
      </c>
      <c r="L38" s="7">
        <f t="shared" si="106"/>
        <v>0</v>
      </c>
      <c r="M38" s="9">
        <f t="shared" si="107"/>
        <v>370</v>
      </c>
      <c r="N38" s="19">
        <v>44474677.200000003</v>
      </c>
      <c r="O38" s="19">
        <f>ROUND(H38/12*4,2)</f>
        <v>0</v>
      </c>
      <c r="P38" s="19">
        <f t="shared" si="108"/>
        <v>44474677.200000003</v>
      </c>
      <c r="Q38" s="19"/>
      <c r="R38" s="2">
        <v>630</v>
      </c>
      <c r="S38" s="7"/>
      <c r="T38" s="2">
        <f t="shared" si="99"/>
        <v>630</v>
      </c>
      <c r="U38" s="2">
        <v>18719</v>
      </c>
      <c r="V38" s="11">
        <f t="shared" ref="V38:V39" si="112">ROUND(U38*J38,2)</f>
        <v>76800874.769999996</v>
      </c>
      <c r="W38" s="11"/>
      <c r="X38" s="11">
        <f t="shared" si="100"/>
        <v>76800874.769999996</v>
      </c>
      <c r="Y38" s="55">
        <f t="shared" si="9"/>
        <v>53</v>
      </c>
      <c r="Z38" s="3">
        <f t="shared" si="109"/>
        <v>24</v>
      </c>
      <c r="AA38" s="3">
        <f t="shared" si="109"/>
        <v>0</v>
      </c>
      <c r="AB38" s="3">
        <f t="shared" ref="AB38:AB44" si="113">Z38+AA38</f>
        <v>24</v>
      </c>
      <c r="AC38" s="50">
        <f t="shared" si="10"/>
        <v>0.45283018867924529</v>
      </c>
      <c r="AD38" s="3">
        <f>F38-U38</f>
        <v>1098</v>
      </c>
      <c r="AE38" s="11">
        <f t="shared" ref="AE38:AE39" si="114">ROUND(AD38*J38,2)</f>
        <v>4504907.34</v>
      </c>
      <c r="AF38" s="11">
        <f>O38-W38</f>
        <v>0</v>
      </c>
      <c r="AG38" s="11">
        <f t="shared" si="92"/>
        <v>4504907.34</v>
      </c>
      <c r="AH38" s="30">
        <v>-20</v>
      </c>
      <c r="AI38" s="2"/>
      <c r="AJ38" s="30">
        <f t="shared" si="60"/>
        <v>-20</v>
      </c>
      <c r="AK38" s="3">
        <v>-339</v>
      </c>
      <c r="AL38" s="11">
        <f>ROUND(AK38*J38,2)</f>
        <v>-1390859.37</v>
      </c>
      <c r="AM38" s="11"/>
      <c r="AN38" s="11">
        <f t="shared" si="61"/>
        <v>-1390859.37</v>
      </c>
      <c r="AO38" s="20">
        <f t="shared" si="110"/>
        <v>634</v>
      </c>
      <c r="AP38" s="20">
        <f t="shared" si="110"/>
        <v>0</v>
      </c>
      <c r="AQ38" s="20">
        <f t="shared" si="110"/>
        <v>634</v>
      </c>
      <c r="AR38" s="20">
        <f t="shared" si="110"/>
        <v>19478</v>
      </c>
      <c r="AS38" s="11">
        <f t="shared" si="110"/>
        <v>79914922.739999995</v>
      </c>
      <c r="AT38" s="11"/>
      <c r="AU38" s="11">
        <f t="shared" si="111"/>
        <v>79914922.739999995</v>
      </c>
      <c r="AV38" s="66">
        <f t="shared" si="76"/>
        <v>-1390859.3700000048</v>
      </c>
      <c r="AW38" s="80">
        <f t="shared" si="11"/>
        <v>2601194.2200000002</v>
      </c>
      <c r="AX38" s="80">
        <f t="shared" si="12"/>
        <v>77313728.519999996</v>
      </c>
      <c r="AY38" s="80">
        <f t="shared" si="13"/>
        <v>126048.77403785488</v>
      </c>
      <c r="AZ38" s="2"/>
      <c r="BA38" s="18" t="s">
        <v>33</v>
      </c>
    </row>
    <row r="39" spans="1:53" ht="31.5" x14ac:dyDescent="0.25">
      <c r="A39" s="2"/>
      <c r="B39" s="18" t="s">
        <v>34</v>
      </c>
      <c r="C39" s="2">
        <v>23</v>
      </c>
      <c r="D39" s="2"/>
      <c r="E39" s="2">
        <f t="shared" si="105"/>
        <v>23</v>
      </c>
      <c r="F39" s="30">
        <v>680</v>
      </c>
      <c r="G39" s="19">
        <v>3461147.68</v>
      </c>
      <c r="H39" s="19"/>
      <c r="I39" s="19">
        <f t="shared" si="81"/>
        <v>3461147.68</v>
      </c>
      <c r="J39" s="6">
        <v>5087.51</v>
      </c>
      <c r="K39" s="7">
        <v>13</v>
      </c>
      <c r="L39" s="7">
        <f t="shared" si="106"/>
        <v>0</v>
      </c>
      <c r="M39" s="9">
        <f t="shared" si="107"/>
        <v>13</v>
      </c>
      <c r="N39" s="19">
        <v>1912903.76</v>
      </c>
      <c r="O39" s="19">
        <f>ROUND(H39/12*4,2)</f>
        <v>0</v>
      </c>
      <c r="P39" s="19">
        <f t="shared" si="108"/>
        <v>1912903.76</v>
      </c>
      <c r="Q39" s="19"/>
      <c r="R39" s="2">
        <v>23</v>
      </c>
      <c r="S39" s="7"/>
      <c r="T39" s="2">
        <f t="shared" si="99"/>
        <v>23</v>
      </c>
      <c r="U39" s="2">
        <v>672</v>
      </c>
      <c r="V39" s="11">
        <f t="shared" si="112"/>
        <v>3418806.72</v>
      </c>
      <c r="W39" s="11"/>
      <c r="X39" s="11">
        <f t="shared" si="100"/>
        <v>3418806.72</v>
      </c>
      <c r="Y39" s="55">
        <f t="shared" si="9"/>
        <v>2</v>
      </c>
      <c r="Z39" s="3">
        <f t="shared" si="109"/>
        <v>0</v>
      </c>
      <c r="AA39" s="3">
        <f t="shared" si="109"/>
        <v>0</v>
      </c>
      <c r="AB39" s="3">
        <f t="shared" si="113"/>
        <v>0</v>
      </c>
      <c r="AC39" s="50">
        <f t="shared" si="10"/>
        <v>0</v>
      </c>
      <c r="AD39" s="3">
        <f>F39-U39</f>
        <v>8</v>
      </c>
      <c r="AE39" s="11">
        <f t="shared" si="114"/>
        <v>40700.080000000002</v>
      </c>
      <c r="AF39" s="11">
        <f>O39-W39</f>
        <v>0</v>
      </c>
      <c r="AG39" s="11">
        <f t="shared" si="92"/>
        <v>40700.080000000002</v>
      </c>
      <c r="AH39" s="2"/>
      <c r="AI39" s="2"/>
      <c r="AJ39" s="30">
        <f t="shared" si="60"/>
        <v>0</v>
      </c>
      <c r="AK39" s="3"/>
      <c r="AL39" s="11">
        <f>ROUND(AK39*J39,2)</f>
        <v>0</v>
      </c>
      <c r="AM39" s="11"/>
      <c r="AN39" s="11">
        <f t="shared" si="61"/>
        <v>0</v>
      </c>
      <c r="AO39" s="20">
        <f t="shared" si="110"/>
        <v>23</v>
      </c>
      <c r="AP39" s="20">
        <f t="shared" si="110"/>
        <v>0</v>
      </c>
      <c r="AQ39" s="20">
        <f t="shared" si="110"/>
        <v>23</v>
      </c>
      <c r="AR39" s="20">
        <f t="shared" si="110"/>
        <v>680</v>
      </c>
      <c r="AS39" s="11">
        <f t="shared" si="110"/>
        <v>3461147.68</v>
      </c>
      <c r="AT39" s="11"/>
      <c r="AU39" s="11">
        <f t="shared" si="111"/>
        <v>3461147.68</v>
      </c>
      <c r="AV39" s="66">
        <f t="shared" si="76"/>
        <v>0</v>
      </c>
      <c r="AW39" s="80">
        <f t="shared" si="11"/>
        <v>117012.73</v>
      </c>
      <c r="AX39" s="80">
        <f t="shared" si="12"/>
        <v>3344134.95</v>
      </c>
      <c r="AY39" s="80">
        <f t="shared" si="13"/>
        <v>150484.68173913044</v>
      </c>
      <c r="AZ39" s="2"/>
      <c r="BA39" s="18" t="s">
        <v>34</v>
      </c>
    </row>
    <row r="40" spans="1:53" ht="31.5" x14ac:dyDescent="0.25">
      <c r="A40" s="23">
        <v>10</v>
      </c>
      <c r="B40" s="24" t="s">
        <v>55</v>
      </c>
      <c r="C40" s="23">
        <f>C41+C42+C43+C44</f>
        <v>322128</v>
      </c>
      <c r="D40" s="23">
        <f t="shared" ref="D40:E40" si="115">D41+D42+D43+D44</f>
        <v>0</v>
      </c>
      <c r="E40" s="23">
        <f t="shared" si="115"/>
        <v>322128</v>
      </c>
      <c r="F40" s="29"/>
      <c r="G40" s="25">
        <f t="shared" ref="G40:I40" si="116">G41+G42+G43+G44</f>
        <v>723341645.27999997</v>
      </c>
      <c r="H40" s="25">
        <f t="shared" si="116"/>
        <v>0</v>
      </c>
      <c r="I40" s="25">
        <f t="shared" si="116"/>
        <v>723341645.27999997</v>
      </c>
      <c r="J40" s="32">
        <f t="shared" ref="J40:J44" si="117">ROUND(I40/E40,2)</f>
        <v>2245.5100000000002</v>
      </c>
      <c r="K40" s="23">
        <f t="shared" ref="K40:X40" si="118">K41+K42+K43+K44</f>
        <v>164160</v>
      </c>
      <c r="L40" s="23">
        <f t="shared" si="118"/>
        <v>0</v>
      </c>
      <c r="M40" s="23">
        <f t="shared" si="118"/>
        <v>164160</v>
      </c>
      <c r="N40" s="25">
        <f t="shared" si="118"/>
        <v>402301271.14999998</v>
      </c>
      <c r="O40" s="25">
        <f t="shared" si="118"/>
        <v>0</v>
      </c>
      <c r="P40" s="25">
        <f t="shared" si="118"/>
        <v>402301271.14999998</v>
      </c>
      <c r="Q40" s="32">
        <f>ROUND(P40/M40,2)</f>
        <v>2450.67</v>
      </c>
      <c r="R40" s="23">
        <f t="shared" si="118"/>
        <v>281418</v>
      </c>
      <c r="S40" s="23">
        <f t="shared" si="118"/>
        <v>0</v>
      </c>
      <c r="T40" s="23">
        <f t="shared" si="118"/>
        <v>281418</v>
      </c>
      <c r="U40" s="23">
        <f t="shared" si="118"/>
        <v>0</v>
      </c>
      <c r="V40" s="25">
        <f t="shared" si="118"/>
        <v>689659321.98000002</v>
      </c>
      <c r="W40" s="25">
        <f t="shared" si="118"/>
        <v>0</v>
      </c>
      <c r="X40" s="25">
        <f t="shared" si="118"/>
        <v>689659321.98000002</v>
      </c>
      <c r="Y40" s="53">
        <f>ROUND(M40/7,0)</f>
        <v>23451</v>
      </c>
      <c r="Z40" s="46">
        <f t="shared" si="109"/>
        <v>40710</v>
      </c>
      <c r="AA40" s="46">
        <f t="shared" si="109"/>
        <v>0</v>
      </c>
      <c r="AB40" s="46">
        <f t="shared" si="113"/>
        <v>40710</v>
      </c>
      <c r="AC40" s="49">
        <f>AB40/Y40</f>
        <v>1.7359600869898939</v>
      </c>
      <c r="AD40" s="46"/>
      <c r="AE40" s="27">
        <f t="shared" ref="AE40:AJ40" si="119">AE41+AE42+AE43+AE44</f>
        <v>33682323.299999952</v>
      </c>
      <c r="AF40" s="27">
        <f t="shared" si="119"/>
        <v>0</v>
      </c>
      <c r="AG40" s="27">
        <f t="shared" si="119"/>
        <v>33682323.299999952</v>
      </c>
      <c r="AH40" s="30">
        <f t="shared" si="119"/>
        <v>-28359</v>
      </c>
      <c r="AI40" s="23">
        <f t="shared" si="119"/>
        <v>0</v>
      </c>
      <c r="AJ40" s="30">
        <f t="shared" si="119"/>
        <v>-28359</v>
      </c>
      <c r="AK40" s="46"/>
      <c r="AL40" s="75">
        <f t="shared" ref="AL40:AU40" si="120">AL41+AL42+AL43+AL44</f>
        <v>-24298274.789999999</v>
      </c>
      <c r="AM40" s="76">
        <f t="shared" si="120"/>
        <v>0</v>
      </c>
      <c r="AN40" s="75">
        <f t="shared" si="120"/>
        <v>-24298274.789999999</v>
      </c>
      <c r="AO40" s="23">
        <f t="shared" si="120"/>
        <v>293769</v>
      </c>
      <c r="AP40" s="23">
        <f t="shared" si="120"/>
        <v>0</v>
      </c>
      <c r="AQ40" s="23">
        <f t="shared" si="120"/>
        <v>293769</v>
      </c>
      <c r="AR40" s="23">
        <f t="shared" si="120"/>
        <v>0</v>
      </c>
      <c r="AS40" s="25">
        <f t="shared" si="120"/>
        <v>699043370.49000001</v>
      </c>
      <c r="AT40" s="25">
        <f t="shared" si="120"/>
        <v>0</v>
      </c>
      <c r="AU40" s="25">
        <f t="shared" si="120"/>
        <v>699043370.49000001</v>
      </c>
      <c r="AV40" s="66">
        <f t="shared" si="76"/>
        <v>-24298274.789999962</v>
      </c>
      <c r="AW40" s="80">
        <f t="shared" si="11"/>
        <v>659661227.19000006</v>
      </c>
      <c r="AX40" s="80">
        <f t="shared" si="12"/>
        <v>39382143.299999952</v>
      </c>
      <c r="AY40" s="80">
        <f t="shared" si="13"/>
        <v>2379.5681998100549</v>
      </c>
      <c r="AZ40" s="23"/>
      <c r="BA40" s="24"/>
    </row>
    <row r="41" spans="1:53" ht="23.25" x14ac:dyDescent="0.25">
      <c r="A41" s="2"/>
      <c r="B41" s="18" t="s">
        <v>56</v>
      </c>
      <c r="C41" s="2">
        <v>197000</v>
      </c>
      <c r="D41" s="61"/>
      <c r="E41" s="2">
        <f t="shared" si="105"/>
        <v>197000</v>
      </c>
      <c r="F41" s="61"/>
      <c r="G41" s="19">
        <v>523344290</v>
      </c>
      <c r="H41" s="19"/>
      <c r="I41" s="19">
        <f t="shared" si="81"/>
        <v>523344290</v>
      </c>
      <c r="J41" s="32">
        <f t="shared" si="117"/>
        <v>2656.57</v>
      </c>
      <c r="K41" s="7">
        <v>125902</v>
      </c>
      <c r="L41" s="7"/>
      <c r="M41" s="9">
        <f t="shared" si="107"/>
        <v>125902</v>
      </c>
      <c r="N41" s="19">
        <v>334467476.13999999</v>
      </c>
      <c r="O41" s="19"/>
      <c r="P41" s="19">
        <f t="shared" si="108"/>
        <v>334467476.13999999</v>
      </c>
      <c r="Q41" s="32">
        <f t="shared" ref="Q41:Q44" si="121">ROUND(P41/M41,2)</f>
        <v>2656.57</v>
      </c>
      <c r="R41" s="2">
        <f t="shared" ref="R41:S44" si="122">ROUND(K41/7*12,0)</f>
        <v>215832</v>
      </c>
      <c r="S41" s="2">
        <f t="shared" si="122"/>
        <v>0</v>
      </c>
      <c r="T41" s="2">
        <f t="shared" ref="T41:T44" si="123">R41+S41</f>
        <v>215832</v>
      </c>
      <c r="U41" s="2"/>
      <c r="V41" s="11">
        <f t="shared" ref="V41:W44" si="124">ROUND(N41/7*12,2)</f>
        <v>573372816.24000001</v>
      </c>
      <c r="W41" s="11">
        <f t="shared" si="124"/>
        <v>0</v>
      </c>
      <c r="X41" s="11">
        <f t="shared" ref="X41:X44" si="125">V41+W41</f>
        <v>573372816.24000001</v>
      </c>
      <c r="Y41" s="55">
        <f t="shared" ref="Y41:Y44" si="126">ROUND(M41/7,0)</f>
        <v>17986</v>
      </c>
      <c r="Z41" s="3">
        <f t="shared" si="109"/>
        <v>-18832</v>
      </c>
      <c r="AA41" s="3">
        <f t="shared" si="109"/>
        <v>0</v>
      </c>
      <c r="AB41" s="3">
        <f t="shared" si="113"/>
        <v>-18832</v>
      </c>
      <c r="AC41" s="50">
        <f t="shared" ref="AC41:AC44" si="127">AB41/Y41</f>
        <v>-1.0470365840097855</v>
      </c>
      <c r="AD41" s="3"/>
      <c r="AE41" s="11">
        <f t="shared" ref="AE41:AF44" si="128">G41-V41</f>
        <v>-50028526.24000001</v>
      </c>
      <c r="AF41" s="11">
        <f t="shared" si="128"/>
        <v>0</v>
      </c>
      <c r="AG41" s="11">
        <f t="shared" ref="AG41:AG44" si="129">AE41+AF41</f>
        <v>-50028526.24000001</v>
      </c>
      <c r="AH41" s="2"/>
      <c r="AI41" s="2"/>
      <c r="AJ41" s="30">
        <f t="shared" si="60"/>
        <v>0</v>
      </c>
      <c r="AK41" s="3"/>
      <c r="AL41" s="11">
        <f>ROUND(AK41*J41,2)</f>
        <v>0</v>
      </c>
      <c r="AM41" s="11"/>
      <c r="AN41" s="11">
        <f t="shared" si="61"/>
        <v>0</v>
      </c>
      <c r="AO41" s="20">
        <f t="shared" ref="AO41:AS44" si="130">C41+AH41</f>
        <v>197000</v>
      </c>
      <c r="AP41" s="20">
        <f t="shared" si="130"/>
        <v>0</v>
      </c>
      <c r="AQ41" s="20">
        <f t="shared" si="130"/>
        <v>197000</v>
      </c>
      <c r="AR41" s="20">
        <f t="shared" si="130"/>
        <v>0</v>
      </c>
      <c r="AS41" s="11">
        <f t="shared" si="130"/>
        <v>523344290</v>
      </c>
      <c r="AT41" s="11"/>
      <c r="AU41" s="11">
        <f t="shared" ref="AU41:AU44" si="131">AS41+AT41</f>
        <v>523344290</v>
      </c>
      <c r="AV41" s="66">
        <f t="shared" si="76"/>
        <v>0</v>
      </c>
      <c r="AW41" s="80">
        <f t="shared" si="11"/>
        <v>523344290</v>
      </c>
      <c r="AX41" s="80">
        <f t="shared" si="12"/>
        <v>0</v>
      </c>
      <c r="AY41" s="80">
        <f t="shared" si="13"/>
        <v>2656.57</v>
      </c>
      <c r="AZ41" s="2"/>
      <c r="BA41" s="1"/>
    </row>
    <row r="42" spans="1:53" ht="23.25" x14ac:dyDescent="0.25">
      <c r="A42" s="2"/>
      <c r="B42" s="18" t="s">
        <v>57</v>
      </c>
      <c r="C42" s="2">
        <v>29222</v>
      </c>
      <c r="D42" s="61"/>
      <c r="E42" s="2">
        <f t="shared" si="105"/>
        <v>29222</v>
      </c>
      <c r="F42" s="61"/>
      <c r="G42" s="19">
        <v>34911523.399999999</v>
      </c>
      <c r="H42" s="19"/>
      <c r="I42" s="19">
        <f t="shared" si="81"/>
        <v>34911523.399999999</v>
      </c>
      <c r="J42" s="32">
        <f t="shared" si="117"/>
        <v>1194.7</v>
      </c>
      <c r="K42" s="7">
        <v>14733</v>
      </c>
      <c r="L42" s="7"/>
      <c r="M42" s="9">
        <f t="shared" si="107"/>
        <v>14733</v>
      </c>
      <c r="N42" s="19">
        <v>17601515.100000001</v>
      </c>
      <c r="O42" s="19"/>
      <c r="P42" s="19">
        <f t="shared" si="108"/>
        <v>17601515.100000001</v>
      </c>
      <c r="Q42" s="32">
        <f t="shared" si="121"/>
        <v>1194.7</v>
      </c>
      <c r="R42" s="2">
        <f t="shared" si="122"/>
        <v>25257</v>
      </c>
      <c r="S42" s="2">
        <f t="shared" si="122"/>
        <v>0</v>
      </c>
      <c r="T42" s="2">
        <f t="shared" si="123"/>
        <v>25257</v>
      </c>
      <c r="U42" s="2"/>
      <c r="V42" s="11">
        <f t="shared" si="124"/>
        <v>30174025.890000001</v>
      </c>
      <c r="W42" s="11">
        <f t="shared" si="124"/>
        <v>0</v>
      </c>
      <c r="X42" s="11">
        <f t="shared" si="125"/>
        <v>30174025.890000001</v>
      </c>
      <c r="Y42" s="55">
        <f t="shared" si="126"/>
        <v>2105</v>
      </c>
      <c r="Z42" s="3">
        <f t="shared" si="109"/>
        <v>3965</v>
      </c>
      <c r="AA42" s="3">
        <f t="shared" si="109"/>
        <v>0</v>
      </c>
      <c r="AB42" s="3">
        <f t="shared" si="113"/>
        <v>3965</v>
      </c>
      <c r="AC42" s="50">
        <f t="shared" si="127"/>
        <v>1.8836104513064134</v>
      </c>
      <c r="AD42" s="3"/>
      <c r="AE42" s="11">
        <f t="shared" si="128"/>
        <v>4737497.5099999979</v>
      </c>
      <c r="AF42" s="11">
        <f t="shared" si="128"/>
        <v>0</v>
      </c>
      <c r="AG42" s="11">
        <f t="shared" si="129"/>
        <v>4737497.5099999979</v>
      </c>
      <c r="AH42" s="2"/>
      <c r="AI42" s="2"/>
      <c r="AJ42" s="30">
        <f t="shared" si="60"/>
        <v>0</v>
      </c>
      <c r="AK42" s="3"/>
      <c r="AL42" s="11">
        <f>ROUND(AK42*J42,2)</f>
        <v>0</v>
      </c>
      <c r="AM42" s="11"/>
      <c r="AN42" s="11">
        <f t="shared" si="61"/>
        <v>0</v>
      </c>
      <c r="AO42" s="20">
        <f t="shared" si="130"/>
        <v>29222</v>
      </c>
      <c r="AP42" s="20">
        <f t="shared" si="130"/>
        <v>0</v>
      </c>
      <c r="AQ42" s="20">
        <f t="shared" si="130"/>
        <v>29222</v>
      </c>
      <c r="AR42" s="20">
        <f t="shared" si="130"/>
        <v>0</v>
      </c>
      <c r="AS42" s="11">
        <f t="shared" si="130"/>
        <v>34911523.399999999</v>
      </c>
      <c r="AT42" s="11"/>
      <c r="AU42" s="11">
        <f t="shared" si="131"/>
        <v>34911523.399999999</v>
      </c>
      <c r="AV42" s="66">
        <f t="shared" si="76"/>
        <v>0</v>
      </c>
      <c r="AW42" s="80">
        <f t="shared" si="11"/>
        <v>34911523.399999999</v>
      </c>
      <c r="AX42" s="80">
        <f t="shared" si="12"/>
        <v>0</v>
      </c>
      <c r="AY42" s="80">
        <f t="shared" si="13"/>
        <v>1194.7</v>
      </c>
      <c r="AZ42" s="2"/>
      <c r="BA42" s="1"/>
    </row>
    <row r="43" spans="1:53" ht="23.25" x14ac:dyDescent="0.25">
      <c r="A43" s="2"/>
      <c r="B43" s="18" t="s">
        <v>58</v>
      </c>
      <c r="C43" s="2">
        <v>35932</v>
      </c>
      <c r="D43" s="61"/>
      <c r="E43" s="2">
        <f t="shared" si="105"/>
        <v>35932</v>
      </c>
      <c r="F43" s="61"/>
      <c r="G43" s="19">
        <v>113699327.59999999</v>
      </c>
      <c r="H43" s="19"/>
      <c r="I43" s="19">
        <f t="shared" si="81"/>
        <v>113699327.59999999</v>
      </c>
      <c r="J43" s="32">
        <f t="shared" si="117"/>
        <v>3164.29</v>
      </c>
      <c r="K43" s="7">
        <v>13034</v>
      </c>
      <c r="L43" s="7"/>
      <c r="M43" s="9">
        <f t="shared" si="107"/>
        <v>13034</v>
      </c>
      <c r="N43" s="19">
        <v>41243486.200000003</v>
      </c>
      <c r="O43" s="19"/>
      <c r="P43" s="19">
        <f t="shared" si="108"/>
        <v>41243486.200000003</v>
      </c>
      <c r="Q43" s="32">
        <f t="shared" si="121"/>
        <v>3164.3</v>
      </c>
      <c r="R43" s="2">
        <f t="shared" si="122"/>
        <v>22344</v>
      </c>
      <c r="S43" s="2">
        <f t="shared" si="122"/>
        <v>0</v>
      </c>
      <c r="T43" s="2">
        <f t="shared" si="123"/>
        <v>22344</v>
      </c>
      <c r="U43" s="2"/>
      <c r="V43" s="11">
        <f t="shared" si="124"/>
        <v>70703119.200000003</v>
      </c>
      <c r="W43" s="11">
        <f t="shared" si="124"/>
        <v>0</v>
      </c>
      <c r="X43" s="11">
        <f t="shared" si="125"/>
        <v>70703119.200000003</v>
      </c>
      <c r="Y43" s="55">
        <f t="shared" si="126"/>
        <v>1862</v>
      </c>
      <c r="Z43" s="3">
        <f t="shared" si="109"/>
        <v>13588</v>
      </c>
      <c r="AA43" s="3">
        <f t="shared" si="109"/>
        <v>0</v>
      </c>
      <c r="AB43" s="3">
        <f t="shared" si="113"/>
        <v>13588</v>
      </c>
      <c r="AC43" s="50">
        <f t="shared" si="127"/>
        <v>7.2975295381310419</v>
      </c>
      <c r="AD43" s="3"/>
      <c r="AE43" s="11">
        <f t="shared" si="128"/>
        <v>42996208.399999991</v>
      </c>
      <c r="AF43" s="11">
        <f t="shared" si="128"/>
        <v>0</v>
      </c>
      <c r="AG43" s="11">
        <f t="shared" si="129"/>
        <v>42996208.399999991</v>
      </c>
      <c r="AH43" s="2"/>
      <c r="AI43" s="2"/>
      <c r="AJ43" s="30">
        <f t="shared" si="60"/>
        <v>0</v>
      </c>
      <c r="AK43" s="3"/>
      <c r="AL43" s="11">
        <f>ROUND(AK43*J43,2)</f>
        <v>0</v>
      </c>
      <c r="AM43" s="11"/>
      <c r="AN43" s="11">
        <f t="shared" si="61"/>
        <v>0</v>
      </c>
      <c r="AO43" s="20">
        <f t="shared" si="130"/>
        <v>35932</v>
      </c>
      <c r="AP43" s="20">
        <f t="shared" si="130"/>
        <v>0</v>
      </c>
      <c r="AQ43" s="20">
        <f t="shared" si="130"/>
        <v>35932</v>
      </c>
      <c r="AR43" s="20">
        <f t="shared" si="130"/>
        <v>0</v>
      </c>
      <c r="AS43" s="11">
        <f t="shared" si="130"/>
        <v>113699327.59999999</v>
      </c>
      <c r="AT43" s="11"/>
      <c r="AU43" s="11">
        <f t="shared" si="131"/>
        <v>113699327.59999999</v>
      </c>
      <c r="AV43" s="66">
        <f t="shared" si="76"/>
        <v>0</v>
      </c>
      <c r="AW43" s="80">
        <f t="shared" si="11"/>
        <v>113699268.28</v>
      </c>
      <c r="AX43" s="80">
        <f t="shared" si="12"/>
        <v>59.319999992847443</v>
      </c>
      <c r="AY43" s="80">
        <f t="shared" si="13"/>
        <v>3164.2916508961371</v>
      </c>
      <c r="AZ43" s="2"/>
      <c r="BA43" s="1"/>
    </row>
    <row r="44" spans="1:53" ht="23.25" x14ac:dyDescent="0.25">
      <c r="A44" s="2"/>
      <c r="B44" s="18" t="s">
        <v>59</v>
      </c>
      <c r="C44" s="30">
        <f>322128-262154</f>
        <v>59974</v>
      </c>
      <c r="D44" s="62"/>
      <c r="E44" s="2">
        <f t="shared" si="105"/>
        <v>59974</v>
      </c>
      <c r="F44" s="62"/>
      <c r="G44" s="63">
        <f>723341645.28-671955141</f>
        <v>51386504.279999971</v>
      </c>
      <c r="H44" s="63"/>
      <c r="I44" s="19">
        <f t="shared" si="81"/>
        <v>51386504.279999971</v>
      </c>
      <c r="J44" s="32">
        <f t="shared" si="117"/>
        <v>856.81</v>
      </c>
      <c r="K44" s="64">
        <f>164160-153669</f>
        <v>10491</v>
      </c>
      <c r="L44" s="64"/>
      <c r="M44" s="9">
        <f t="shared" si="107"/>
        <v>10491</v>
      </c>
      <c r="N44" s="63">
        <f>402301271.15-393312477.44</f>
        <v>8988793.7099999785</v>
      </c>
      <c r="O44" s="63"/>
      <c r="P44" s="19">
        <f t="shared" si="108"/>
        <v>8988793.7099999785</v>
      </c>
      <c r="Q44" s="32">
        <f t="shared" si="121"/>
        <v>856.81</v>
      </c>
      <c r="R44" s="2">
        <f t="shared" si="122"/>
        <v>17985</v>
      </c>
      <c r="S44" s="2">
        <f t="shared" si="122"/>
        <v>0</v>
      </c>
      <c r="T44" s="2">
        <f t="shared" si="123"/>
        <v>17985</v>
      </c>
      <c r="U44" s="30"/>
      <c r="V44" s="52">
        <f t="shared" si="124"/>
        <v>15409360.65</v>
      </c>
      <c r="W44" s="52">
        <f t="shared" si="124"/>
        <v>0</v>
      </c>
      <c r="X44" s="11">
        <f t="shared" si="125"/>
        <v>15409360.65</v>
      </c>
      <c r="Y44" s="55">
        <f t="shared" si="126"/>
        <v>1499</v>
      </c>
      <c r="Z44" s="3">
        <f t="shared" si="109"/>
        <v>41989</v>
      </c>
      <c r="AA44" s="3">
        <f t="shared" si="109"/>
        <v>0</v>
      </c>
      <c r="AB44" s="3">
        <f t="shared" si="113"/>
        <v>41989</v>
      </c>
      <c r="AC44" s="50">
        <f t="shared" si="127"/>
        <v>28.011340893929287</v>
      </c>
      <c r="AD44" s="3"/>
      <c r="AE44" s="52">
        <f t="shared" si="128"/>
        <v>35977143.629999973</v>
      </c>
      <c r="AF44" s="11">
        <f t="shared" si="128"/>
        <v>0</v>
      </c>
      <c r="AG44" s="11">
        <f t="shared" si="129"/>
        <v>35977143.629999973</v>
      </c>
      <c r="AH44" s="30">
        <v>-28359</v>
      </c>
      <c r="AI44" s="30"/>
      <c r="AJ44" s="30">
        <f t="shared" si="60"/>
        <v>-28359</v>
      </c>
      <c r="AK44" s="3"/>
      <c r="AL44" s="50">
        <f>ROUND(AH44*J44,2)</f>
        <v>-24298274.789999999</v>
      </c>
      <c r="AM44" s="11"/>
      <c r="AN44" s="50">
        <f t="shared" si="61"/>
        <v>-24298274.789999999</v>
      </c>
      <c r="AO44" s="20">
        <f t="shared" si="130"/>
        <v>31615</v>
      </c>
      <c r="AP44" s="20">
        <f t="shared" si="130"/>
        <v>0</v>
      </c>
      <c r="AQ44" s="20">
        <f t="shared" si="130"/>
        <v>31615</v>
      </c>
      <c r="AR44" s="20">
        <f t="shared" si="130"/>
        <v>0</v>
      </c>
      <c r="AS44" s="11">
        <f t="shared" si="130"/>
        <v>27088229.489999972</v>
      </c>
      <c r="AT44" s="11"/>
      <c r="AU44" s="11">
        <f t="shared" si="131"/>
        <v>27088229.489999972</v>
      </c>
      <c r="AV44" s="66">
        <f t="shared" si="76"/>
        <v>-24298274.789999999</v>
      </c>
      <c r="AW44" s="80">
        <f t="shared" si="11"/>
        <v>27088048.149999999</v>
      </c>
      <c r="AX44" s="80">
        <f t="shared" si="12"/>
        <v>181.33999997377396</v>
      </c>
      <c r="AY44" s="80">
        <f t="shared" si="13"/>
        <v>856.8157358848639</v>
      </c>
      <c r="AZ44" s="2"/>
      <c r="BA44" s="1"/>
    </row>
    <row r="45" spans="1:53" s="15" customFormat="1" x14ac:dyDescent="0.25">
      <c r="A45" s="16"/>
      <c r="B45" s="12" t="s">
        <v>16</v>
      </c>
      <c r="C45" s="13"/>
      <c r="D45" s="13"/>
      <c r="E45" s="13"/>
      <c r="F45" s="13"/>
      <c r="G45" s="14"/>
      <c r="H45" s="14"/>
      <c r="I45" s="14">
        <f>I35+I36+I40</f>
        <v>1637107766.72</v>
      </c>
      <c r="J45" s="35"/>
      <c r="K45" s="36"/>
      <c r="L45" s="13"/>
      <c r="M45" s="13"/>
      <c r="N45" s="14">
        <f>N35+N36+N40</f>
        <v>928410227.7299999</v>
      </c>
      <c r="O45" s="14">
        <f>O35+O36+O40</f>
        <v>20811300</v>
      </c>
      <c r="P45" s="14">
        <f>P35+P36+P40</f>
        <v>949221527.7299999</v>
      </c>
      <c r="Q45" s="14"/>
      <c r="R45" s="13"/>
      <c r="S45" s="13"/>
      <c r="T45" s="13">
        <f t="shared" si="99"/>
        <v>0</v>
      </c>
      <c r="U45" s="13"/>
      <c r="V45" s="34"/>
      <c r="W45" s="34"/>
      <c r="X45" s="12">
        <f>X35+X36+X40</f>
        <v>1635768686.0799999</v>
      </c>
      <c r="Y45" s="13">
        <f t="shared" si="9"/>
        <v>0</v>
      </c>
      <c r="Z45" s="13">
        <f>K45-R45</f>
        <v>0</v>
      </c>
      <c r="AA45" s="13">
        <f>L45-S45</f>
        <v>0</v>
      </c>
      <c r="AB45" s="13">
        <f>Z45+AA45</f>
        <v>0</v>
      </c>
      <c r="AC45" s="51"/>
      <c r="AD45" s="13"/>
      <c r="AE45" s="14">
        <f>N45-V45</f>
        <v>928410227.7299999</v>
      </c>
      <c r="AF45" s="47">
        <f>O45-W45</f>
        <v>20811300</v>
      </c>
      <c r="AG45" s="12">
        <f>AE45+AF45</f>
        <v>949221527.7299999</v>
      </c>
      <c r="AH45" s="85"/>
      <c r="AI45" s="85"/>
      <c r="AJ45" s="85">
        <f>AH45+AI45</f>
        <v>0</v>
      </c>
      <c r="AK45" s="13">
        <f t="shared" ref="AK45" si="132">AI45+AJ45</f>
        <v>0</v>
      </c>
      <c r="AL45" s="75">
        <f t="shared" ref="AL45:AM45" si="133">AL35+AL36+AL40</f>
        <v>-29.380000002682209</v>
      </c>
      <c r="AM45" s="76">
        <f t="shared" si="133"/>
        <v>0</v>
      </c>
      <c r="AN45" s="75">
        <f>AN35+AN36+AN40</f>
        <v>-29.380000002682209</v>
      </c>
      <c r="AO45" s="13"/>
      <c r="AP45" s="13"/>
      <c r="AQ45" s="13"/>
      <c r="AR45" s="13"/>
      <c r="AS45" s="12"/>
      <c r="AT45" s="12"/>
      <c r="AU45" s="12">
        <f>AU35+AU36+AU40</f>
        <v>1637107737.3399999</v>
      </c>
      <c r="AV45" s="66">
        <f t="shared" si="76"/>
        <v>-29.380000114440918</v>
      </c>
      <c r="AW45" s="83"/>
      <c r="AX45" s="80"/>
      <c r="AY45" s="6"/>
      <c r="AZ45" s="16"/>
      <c r="BA45" s="12" t="s">
        <v>16</v>
      </c>
    </row>
    <row r="46" spans="1:53" x14ac:dyDescent="0.25">
      <c r="R46" s="65"/>
      <c r="AG46" s="11">
        <f>AG12+AG15+AG20</f>
        <v>-40295990.160000026</v>
      </c>
    </row>
    <row r="47" spans="1:53" x14ac:dyDescent="0.25">
      <c r="Y47" s="68"/>
      <c r="AG47" s="27">
        <f>AG23+AG36+AG40</f>
        <v>55533903.98999995</v>
      </c>
      <c r="AL47" s="67"/>
    </row>
    <row r="48" spans="1:53" x14ac:dyDescent="0.25">
      <c r="X48" s="89"/>
      <c r="Y48" s="89"/>
    </row>
  </sheetData>
  <mergeCells count="27">
    <mergeCell ref="I2:J2"/>
    <mergeCell ref="AZ3:AZ5"/>
    <mergeCell ref="AL4:AN4"/>
    <mergeCell ref="AO4:AR4"/>
    <mergeCell ref="AS4:AU4"/>
    <mergeCell ref="A3:A5"/>
    <mergeCell ref="B3:B5"/>
    <mergeCell ref="C3:I3"/>
    <mergeCell ref="J3:J5"/>
    <mergeCell ref="K3:P3"/>
    <mergeCell ref="Q3:Q5"/>
    <mergeCell ref="X48:Y48"/>
    <mergeCell ref="BA3:BA5"/>
    <mergeCell ref="C4:F4"/>
    <mergeCell ref="G4:I4"/>
    <mergeCell ref="K4:M4"/>
    <mergeCell ref="N4:P4"/>
    <mergeCell ref="R4:U4"/>
    <mergeCell ref="V4:X4"/>
    <mergeCell ref="Z4:AD4"/>
    <mergeCell ref="AE4:AG4"/>
    <mergeCell ref="AH4:AK4"/>
    <mergeCell ref="R3:X3"/>
    <mergeCell ref="Y3:Y5"/>
    <mergeCell ref="Z3:AG3"/>
    <mergeCell ref="AH3:AN3"/>
    <mergeCell ref="AO3:AU3"/>
  </mergeCells>
  <conditionalFormatting sqref="V7:W7 V9:W11">
    <cfRule type="cellIs" dxfId="113" priority="114" operator="lessThan">
      <formula>0</formula>
    </cfRule>
  </conditionalFormatting>
  <conditionalFormatting sqref="V20">
    <cfRule type="cellIs" dxfId="112" priority="79" operator="lessThan">
      <formula>0</formula>
    </cfRule>
  </conditionalFormatting>
  <conditionalFormatting sqref="AF45">
    <cfRule type="cellIs" dxfId="111" priority="105" operator="lessThan">
      <formula>0</formula>
    </cfRule>
  </conditionalFormatting>
  <conditionalFormatting sqref="AF23">
    <cfRule type="cellIs" dxfId="110" priority="75" operator="lessThan">
      <formula>0</formula>
    </cfRule>
  </conditionalFormatting>
  <conditionalFormatting sqref="Z7:AA7 AJ32:AK34 Z32:AD34">
    <cfRule type="cellIs" dxfId="109" priority="113" operator="lessThan">
      <formula>0</formula>
    </cfRule>
  </conditionalFormatting>
  <conditionalFormatting sqref="AB7:AD7">
    <cfRule type="cellIs" dxfId="108" priority="112" operator="lessThan">
      <formula>0</formula>
    </cfRule>
  </conditionalFormatting>
  <conditionalFormatting sqref="Z10:AA11">
    <cfRule type="cellIs" dxfId="107" priority="111" operator="lessThan">
      <formula>0</formula>
    </cfRule>
  </conditionalFormatting>
  <conditionalFormatting sqref="AB10:AD11">
    <cfRule type="cellIs" dxfId="106" priority="110" operator="lessThan">
      <formula>0</formula>
    </cfRule>
  </conditionalFormatting>
  <conditionalFormatting sqref="V12:Y12">
    <cfRule type="cellIs" dxfId="105" priority="87" operator="lessThan">
      <formula>0</formula>
    </cfRule>
  </conditionalFormatting>
  <conditionalFormatting sqref="V15">
    <cfRule type="cellIs" dxfId="104" priority="83" operator="lessThan">
      <formula>0</formula>
    </cfRule>
  </conditionalFormatting>
  <conditionalFormatting sqref="AJ7:AK7">
    <cfRule type="cellIs" dxfId="103" priority="109" operator="lessThan">
      <formula>0</formula>
    </cfRule>
  </conditionalFormatting>
  <conditionalFormatting sqref="AJ10:AK11">
    <cfRule type="cellIs" dxfId="102" priority="108" operator="lessThan">
      <formula>0</formula>
    </cfRule>
  </conditionalFormatting>
  <conditionalFormatting sqref="AB15:AD15">
    <cfRule type="cellIs" dxfId="101" priority="81" operator="lessThan">
      <formula>0</formula>
    </cfRule>
  </conditionalFormatting>
  <conditionalFormatting sqref="AJ15:AK15">
    <cfRule type="cellIs" dxfId="100" priority="80" operator="lessThan">
      <formula>0</formula>
    </cfRule>
  </conditionalFormatting>
  <conditionalFormatting sqref="AB20:AD20">
    <cfRule type="cellIs" dxfId="99" priority="77" operator="lessThan">
      <formula>0</formula>
    </cfRule>
  </conditionalFormatting>
  <conditionalFormatting sqref="AJ20:AK20">
    <cfRule type="cellIs" dxfId="98" priority="76" operator="lessThan">
      <formula>0</formula>
    </cfRule>
  </conditionalFormatting>
  <conditionalFormatting sqref="AE40:AF40">
    <cfRule type="cellIs" dxfId="97" priority="66" operator="lessThan">
      <formula>0</formula>
    </cfRule>
  </conditionalFormatting>
  <conditionalFormatting sqref="Z40:AA40">
    <cfRule type="cellIs" dxfId="96" priority="65" operator="lessThan">
      <formula>0</formula>
    </cfRule>
  </conditionalFormatting>
  <conditionalFormatting sqref="AB23:AD23">
    <cfRule type="cellIs" dxfId="95" priority="72" operator="lessThan">
      <formula>0</formula>
    </cfRule>
  </conditionalFormatting>
  <conditionalFormatting sqref="Z15:AA15">
    <cfRule type="cellIs" dxfId="94" priority="82" operator="lessThan">
      <formula>0</formula>
    </cfRule>
  </conditionalFormatting>
  <conditionalFormatting sqref="AG6">
    <cfRule type="cellIs" dxfId="93" priority="99" operator="lessThan">
      <formula>0</formula>
    </cfRule>
  </conditionalFormatting>
  <conditionalFormatting sqref="Z45:AD45">
    <cfRule type="cellIs" dxfId="92" priority="104" operator="lessThan">
      <formula>0</formula>
    </cfRule>
  </conditionalFormatting>
  <conditionalFormatting sqref="AJ45:AK45">
    <cfRule type="cellIs" dxfId="91" priority="103" operator="lessThan">
      <formula>0</formula>
    </cfRule>
  </conditionalFormatting>
  <conditionalFormatting sqref="AB12:AD12">
    <cfRule type="cellIs" dxfId="90" priority="85" operator="lessThan">
      <formula>0</formula>
    </cfRule>
  </conditionalFormatting>
  <conditionalFormatting sqref="AJ12:AK12">
    <cfRule type="cellIs" dxfId="89" priority="84" operator="lessThan">
      <formula>0</formula>
    </cfRule>
  </conditionalFormatting>
  <conditionalFormatting sqref="AG23">
    <cfRule type="cellIs" dxfId="88" priority="73" operator="lessThan">
      <formula>0</formula>
    </cfRule>
  </conditionalFormatting>
  <conditionalFormatting sqref="AB6:AD6">
    <cfRule type="cellIs" dxfId="87" priority="98" operator="lessThan">
      <formula>0</formula>
    </cfRule>
  </conditionalFormatting>
  <conditionalFormatting sqref="AJ6:AK6">
    <cfRule type="cellIs" dxfId="86" priority="97" operator="lessThan">
      <formula>0</formula>
    </cfRule>
  </conditionalFormatting>
  <conditionalFormatting sqref="Z35:AD35">
    <cfRule type="cellIs" dxfId="85" priority="107" operator="lessThan">
      <formula>0</formula>
    </cfRule>
  </conditionalFormatting>
  <conditionalFormatting sqref="AJ35:AK35">
    <cfRule type="cellIs" dxfId="84" priority="106" operator="lessThan">
      <formula>0</formula>
    </cfRule>
  </conditionalFormatting>
  <conditionalFormatting sqref="V32:V34">
    <cfRule type="cellIs" dxfId="83" priority="96" operator="lessThan">
      <formula>0</formula>
    </cfRule>
  </conditionalFormatting>
  <conditionalFormatting sqref="AJ23:AK23">
    <cfRule type="cellIs" dxfId="82" priority="71" operator="lessThan">
      <formula>0</formula>
    </cfRule>
  </conditionalFormatting>
  <conditionalFormatting sqref="AG34">
    <cfRule type="cellIs" dxfId="81" priority="93" operator="lessThan">
      <formula>0</formula>
    </cfRule>
  </conditionalFormatting>
  <conditionalFormatting sqref="V37:V39">
    <cfRule type="cellIs" dxfId="80" priority="90" operator="lessThan">
      <formula>0</formula>
    </cfRule>
  </conditionalFormatting>
  <conditionalFormatting sqref="Z13:AA14 Z16:AA16 Z19:AA19">
    <cfRule type="cellIs" dxfId="79" priority="94" operator="lessThan">
      <formula>0</formula>
    </cfRule>
  </conditionalFormatting>
  <conditionalFormatting sqref="AG36">
    <cfRule type="cellIs" dxfId="78" priority="68" operator="lessThan">
      <formula>0</formula>
    </cfRule>
  </conditionalFormatting>
  <conditionalFormatting sqref="AB13:AD14 AB16:AD16 AB19:AD19">
    <cfRule type="cellIs" dxfId="77" priority="92" operator="lessThan">
      <formula>0</formula>
    </cfRule>
  </conditionalFormatting>
  <conditionalFormatting sqref="AJ13:AK14 AJ16:AK16 AJ19:AK19">
    <cfRule type="cellIs" dxfId="76" priority="91" operator="lessThan">
      <formula>0</formula>
    </cfRule>
  </conditionalFormatting>
  <conditionalFormatting sqref="V6:Y6">
    <cfRule type="cellIs" dxfId="75" priority="102" operator="lessThan">
      <formula>0</formula>
    </cfRule>
  </conditionalFormatting>
  <conditionalFormatting sqref="AE6:AF6">
    <cfRule type="cellIs" dxfId="74" priority="101" operator="lessThan">
      <formula>0</formula>
    </cfRule>
  </conditionalFormatting>
  <conditionalFormatting sqref="Z6:AA6">
    <cfRule type="cellIs" dxfId="73" priority="100" operator="lessThan">
      <formula>0</formula>
    </cfRule>
  </conditionalFormatting>
  <conditionalFormatting sqref="V36">
    <cfRule type="cellIs" dxfId="72" priority="70" operator="lessThan">
      <formula>0</formula>
    </cfRule>
  </conditionalFormatting>
  <conditionalFormatting sqref="AE34:AF34">
    <cfRule type="cellIs" dxfId="71" priority="95" operator="lessThan">
      <formula>0</formula>
    </cfRule>
  </conditionalFormatting>
  <conditionalFormatting sqref="AB36:AC36">
    <cfRule type="cellIs" dxfId="70" priority="67" operator="lessThan">
      <formula>0</formula>
    </cfRule>
  </conditionalFormatting>
  <conditionalFormatting sqref="AJ37:AK39">
    <cfRule type="cellIs" dxfId="69" priority="88" operator="lessThan">
      <formula>0</formula>
    </cfRule>
  </conditionalFormatting>
  <conditionalFormatting sqref="AB37:AC39">
    <cfRule type="cellIs" dxfId="68" priority="89" operator="lessThan">
      <formula>0</formula>
    </cfRule>
  </conditionalFormatting>
  <conditionalFormatting sqref="AG40">
    <cfRule type="cellIs" dxfId="67" priority="64" operator="lessThan">
      <formula>0</formula>
    </cfRule>
  </conditionalFormatting>
  <conditionalFormatting sqref="AB40:AD40">
    <cfRule type="cellIs" dxfId="66" priority="63" operator="lessThan">
      <formula>0</formula>
    </cfRule>
  </conditionalFormatting>
  <conditionalFormatting sqref="AK40">
    <cfRule type="cellIs" dxfId="65" priority="62" operator="lessThan">
      <formula>0</formula>
    </cfRule>
  </conditionalFormatting>
  <conditionalFormatting sqref="Z23:AA23">
    <cfRule type="cellIs" dxfId="64" priority="74" operator="lessThan">
      <formula>0</formula>
    </cfRule>
  </conditionalFormatting>
  <conditionalFormatting sqref="Z12:AA12">
    <cfRule type="cellIs" dxfId="63" priority="86" operator="lessThan">
      <formula>0</formula>
    </cfRule>
  </conditionalFormatting>
  <conditionalFormatting sqref="Z20:AA20">
    <cfRule type="cellIs" dxfId="62" priority="78" operator="lessThan">
      <formula>0</formula>
    </cfRule>
  </conditionalFormatting>
  <conditionalFormatting sqref="Z9:AA9">
    <cfRule type="cellIs" dxfId="61" priority="61" operator="lessThan">
      <formula>0</formula>
    </cfRule>
  </conditionalFormatting>
  <conditionalFormatting sqref="AF36">
    <cfRule type="cellIs" dxfId="60" priority="69" operator="lessThan">
      <formula>0</formula>
    </cfRule>
  </conditionalFormatting>
  <conditionalFormatting sqref="AH9">
    <cfRule type="cellIs" dxfId="59" priority="57" operator="lessThan">
      <formula>0</formula>
    </cfRule>
  </conditionalFormatting>
  <conditionalFormatting sqref="AH6">
    <cfRule type="cellIs" dxfId="58" priority="56" operator="lessThan">
      <formula>0</formula>
    </cfRule>
  </conditionalFormatting>
  <conditionalFormatting sqref="AJ9:AK9">
    <cfRule type="cellIs" dxfId="57" priority="59" operator="lessThan">
      <formula>0</formula>
    </cfRule>
  </conditionalFormatting>
  <conditionalFormatting sqref="AB9:AD9">
    <cfRule type="cellIs" dxfId="56" priority="60" operator="lessThan">
      <formula>0</formula>
    </cfRule>
  </conditionalFormatting>
  <conditionalFormatting sqref="AH10">
    <cfRule type="cellIs" dxfId="55" priority="58" operator="lessThan">
      <formula>0</formula>
    </cfRule>
  </conditionalFormatting>
  <conditionalFormatting sqref="AJ36">
    <cfRule type="cellIs" dxfId="54" priority="55" operator="lessThan">
      <formula>0</formula>
    </cfRule>
  </conditionalFormatting>
  <conditionalFormatting sqref="Z37:AA39">
    <cfRule type="cellIs" dxfId="53" priority="54" operator="lessThan">
      <formula>0</formula>
    </cfRule>
  </conditionalFormatting>
  <conditionalFormatting sqref="AD37:AD39">
    <cfRule type="cellIs" dxfId="52" priority="53" operator="lessThan">
      <formula>0</formula>
    </cfRule>
  </conditionalFormatting>
  <conditionalFormatting sqref="AH23">
    <cfRule type="cellIs" dxfId="51" priority="52" operator="lessThan">
      <formula>0</formula>
    </cfRule>
  </conditionalFormatting>
  <conditionalFormatting sqref="AH36">
    <cfRule type="cellIs" dxfId="50" priority="51" operator="lessThan">
      <formula>0</formula>
    </cfRule>
  </conditionalFormatting>
  <conditionalFormatting sqref="AK36">
    <cfRule type="cellIs" dxfId="49" priority="50" operator="lessThan">
      <formula>0</formula>
    </cfRule>
  </conditionalFormatting>
  <conditionalFormatting sqref="AH38">
    <cfRule type="cellIs" dxfId="48" priority="49" operator="lessThan">
      <formula>0</formula>
    </cfRule>
  </conditionalFormatting>
  <conditionalFormatting sqref="AE36">
    <cfRule type="cellIs" dxfId="47" priority="48" operator="lessThan">
      <formula>0</formula>
    </cfRule>
  </conditionalFormatting>
  <conditionalFormatting sqref="Z17:AA18">
    <cfRule type="cellIs" dxfId="46" priority="47" operator="lessThan">
      <formula>0</formula>
    </cfRule>
  </conditionalFormatting>
  <conditionalFormatting sqref="AB17:AD18">
    <cfRule type="cellIs" dxfId="45" priority="46" operator="lessThan">
      <formula>0</formula>
    </cfRule>
  </conditionalFormatting>
  <conditionalFormatting sqref="AJ17:AK18">
    <cfRule type="cellIs" dxfId="44" priority="45" operator="lessThan">
      <formula>0</formula>
    </cfRule>
  </conditionalFormatting>
  <conditionalFormatting sqref="V21:V22">
    <cfRule type="cellIs" dxfId="43" priority="44" operator="lessThan">
      <formula>0</formula>
    </cfRule>
  </conditionalFormatting>
  <conditionalFormatting sqref="Z21:AA22">
    <cfRule type="cellIs" dxfId="42" priority="43" operator="lessThan">
      <formula>0</formula>
    </cfRule>
  </conditionalFormatting>
  <conditionalFormatting sqref="AB21:AD22">
    <cfRule type="cellIs" dxfId="41" priority="42" operator="lessThan">
      <formula>0</formula>
    </cfRule>
  </conditionalFormatting>
  <conditionalFormatting sqref="AJ21:AK22">
    <cfRule type="cellIs" dxfId="40" priority="41" operator="lessThan">
      <formula>0</formula>
    </cfRule>
  </conditionalFormatting>
  <conditionalFormatting sqref="V24:V31">
    <cfRule type="cellIs" dxfId="39" priority="40" operator="lessThan">
      <formula>0</formula>
    </cfRule>
  </conditionalFormatting>
  <conditionalFormatting sqref="Z24:Z31">
    <cfRule type="cellIs" dxfId="38" priority="39" operator="lessThan">
      <formula>0</formula>
    </cfRule>
  </conditionalFormatting>
  <conditionalFormatting sqref="AD24:AD31">
    <cfRule type="cellIs" dxfId="37" priority="38" operator="lessThan">
      <formula>0</formula>
    </cfRule>
  </conditionalFormatting>
  <conditionalFormatting sqref="AJ24:AK31">
    <cfRule type="cellIs" dxfId="36" priority="37" operator="lessThan">
      <formula>0</formula>
    </cfRule>
  </conditionalFormatting>
  <conditionalFormatting sqref="V13:W14">
    <cfRule type="cellIs" dxfId="35" priority="36" operator="lessThan">
      <formula>0</formula>
    </cfRule>
  </conditionalFormatting>
  <conditionalFormatting sqref="V16:W19">
    <cfRule type="cellIs" dxfId="34" priority="35" operator="lessThan">
      <formula>0</formula>
    </cfRule>
  </conditionalFormatting>
  <conditionalFormatting sqref="AK41:AK44 Z41:AD44">
    <cfRule type="cellIs" dxfId="33" priority="34" operator="lessThan">
      <formula>0</formula>
    </cfRule>
  </conditionalFormatting>
  <conditionalFormatting sqref="V41:V44">
    <cfRule type="cellIs" dxfId="32" priority="33" operator="lessThan">
      <formula>0</formula>
    </cfRule>
  </conditionalFormatting>
  <conditionalFormatting sqref="AG41:AG44">
    <cfRule type="cellIs" dxfId="31" priority="31" operator="lessThan">
      <formula>0</formula>
    </cfRule>
  </conditionalFormatting>
  <conditionalFormatting sqref="AE41:AF44">
    <cfRule type="cellIs" dxfId="30" priority="32" operator="lessThan">
      <formula>0</formula>
    </cfRule>
  </conditionalFormatting>
  <conditionalFormatting sqref="AG8">
    <cfRule type="cellIs" dxfId="29" priority="27" operator="lessThan">
      <formula>0</formula>
    </cfRule>
  </conditionalFormatting>
  <conditionalFormatting sqref="AB8:AD8">
    <cfRule type="cellIs" dxfId="28" priority="26" operator="lessThan">
      <formula>0</formula>
    </cfRule>
  </conditionalFormatting>
  <conditionalFormatting sqref="AJ8:AK8">
    <cfRule type="cellIs" dxfId="27" priority="25" operator="lessThan">
      <formula>0</formula>
    </cfRule>
  </conditionalFormatting>
  <conditionalFormatting sqref="V8:Y8">
    <cfRule type="cellIs" dxfId="26" priority="30" operator="lessThan">
      <formula>0</formula>
    </cfRule>
  </conditionalFormatting>
  <conditionalFormatting sqref="AE8:AF8">
    <cfRule type="cellIs" dxfId="25" priority="29" operator="lessThan">
      <formula>0</formula>
    </cfRule>
  </conditionalFormatting>
  <conditionalFormatting sqref="Z8:AA8">
    <cfRule type="cellIs" dxfId="24" priority="28" operator="lessThan">
      <formula>0</formula>
    </cfRule>
  </conditionalFormatting>
  <conditionalFormatting sqref="AH8">
    <cfRule type="cellIs" dxfId="23" priority="24" operator="lessThan">
      <formula>0</formula>
    </cfRule>
  </conditionalFormatting>
  <conditionalFormatting sqref="AJ41:AJ44">
    <cfRule type="cellIs" dxfId="22" priority="23" operator="lessThan">
      <formula>0</formula>
    </cfRule>
  </conditionalFormatting>
  <conditionalFormatting sqref="AG47">
    <cfRule type="cellIs" dxfId="21" priority="22" operator="lessThan">
      <formula>0</formula>
    </cfRule>
  </conditionalFormatting>
  <conditionalFormatting sqref="AG46">
    <cfRule type="cellIs" dxfId="20" priority="21" operator="lessThan">
      <formula>0</formula>
    </cfRule>
  </conditionalFormatting>
  <conditionalFormatting sqref="AA24:AA31">
    <cfRule type="cellIs" dxfId="19" priority="20" operator="lessThan">
      <formula>0</formula>
    </cfRule>
  </conditionalFormatting>
  <conditionalFormatting sqref="AB24:AC31">
    <cfRule type="cellIs" dxfId="18" priority="19" operator="lessThan">
      <formula>0</formula>
    </cfRule>
  </conditionalFormatting>
  <conditionalFormatting sqref="AH44">
    <cfRule type="cellIs" dxfId="17" priority="18" operator="lessThan">
      <formula>0</formula>
    </cfRule>
  </conditionalFormatting>
  <conditionalFormatting sqref="AH40">
    <cfRule type="cellIs" dxfId="16" priority="17" operator="lessThan">
      <formula>0</formula>
    </cfRule>
  </conditionalFormatting>
  <conditionalFormatting sqref="AJ40">
    <cfRule type="cellIs" dxfId="15" priority="16" operator="lessThan">
      <formula>0</formula>
    </cfRule>
  </conditionalFormatting>
  <conditionalFormatting sqref="AH20">
    <cfRule type="cellIs" dxfId="14" priority="15" operator="lessThan">
      <formula>0</formula>
    </cfRule>
  </conditionalFormatting>
  <conditionalFormatting sqref="AH21:AH22">
    <cfRule type="cellIs" dxfId="13" priority="14" operator="lessThan">
      <formula>0</formula>
    </cfRule>
  </conditionalFormatting>
  <conditionalFormatting sqref="AL44">
    <cfRule type="cellIs" dxfId="12" priority="13" operator="lessThan">
      <formula>0</formula>
    </cfRule>
  </conditionalFormatting>
  <conditionalFormatting sqref="AN44">
    <cfRule type="cellIs" dxfId="11" priority="12" operator="lessThan">
      <formula>0</formula>
    </cfRule>
  </conditionalFormatting>
  <conditionalFormatting sqref="AL40">
    <cfRule type="cellIs" dxfId="10" priority="11" operator="lessThan">
      <formula>0</formula>
    </cfRule>
  </conditionalFormatting>
  <conditionalFormatting sqref="AN40">
    <cfRule type="cellIs" dxfId="9" priority="10" operator="lessThan">
      <formula>0</formula>
    </cfRule>
  </conditionalFormatting>
  <conditionalFormatting sqref="Z36">
    <cfRule type="cellIs" dxfId="8" priority="9" operator="lessThan">
      <formula>0</formula>
    </cfRule>
  </conditionalFormatting>
  <conditionalFormatting sqref="AL36:AL37">
    <cfRule type="cellIs" dxfId="7" priority="8" operator="lessThan">
      <formula>0</formula>
    </cfRule>
  </conditionalFormatting>
  <conditionalFormatting sqref="AN36:AN37">
    <cfRule type="cellIs" dxfId="6" priority="7" operator="lessThan">
      <formula>0</formula>
    </cfRule>
  </conditionalFormatting>
  <conditionalFormatting sqref="AL45">
    <cfRule type="cellIs" dxfId="5" priority="6" operator="lessThan">
      <formula>0</formula>
    </cfRule>
  </conditionalFormatting>
  <conditionalFormatting sqref="AN45">
    <cfRule type="cellIs" dxfId="4" priority="5" operator="lessThan">
      <formula>0</formula>
    </cfRule>
  </conditionalFormatting>
  <conditionalFormatting sqref="AH24:AH31">
    <cfRule type="cellIs" dxfId="3" priority="4" operator="lessThan">
      <formula>0</formula>
    </cfRule>
  </conditionalFormatting>
  <conditionalFormatting sqref="AH17">
    <cfRule type="cellIs" dxfId="2" priority="3" operator="lessThan">
      <formula>0</formula>
    </cfRule>
  </conditionalFormatting>
  <conditionalFormatting sqref="AL23:AN23">
    <cfRule type="cellIs" dxfId="1" priority="2" operator="lessThan">
      <formula>0</formula>
    </cfRule>
  </conditionalFormatting>
  <conditionalFormatting sqref="AL24:AN3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43" fitToWidth="3" orientation="landscape" r:id="rId1"/>
  <headerFooter>
    <oddFooter>&amp;L&amp;Z&amp;F</oddFooter>
  </headerFooter>
  <colBreaks count="2" manualBreakCount="2">
    <brk id="17" max="1048575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в тп 24 (уточненная)</vt:lpstr>
      <vt:lpstr>'изм в тп 24 (уточненная)'!Область_печати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2024-08-26T07:57:36Z</cp:lastPrinted>
  <dcterms:created xsi:type="dcterms:W3CDTF">2024-04-10T06:20:19Z</dcterms:created>
  <dcterms:modified xsi:type="dcterms:W3CDTF">2024-09-11T12:59:30Z</dcterms:modified>
</cp:coreProperties>
</file>